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BA065C8-786A-4183-9BB7-B052F40967BB}"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476" i="10"/>
  <c r="D476" i="10"/>
  <c r="E476" i="10"/>
  <c r="F476" i="10"/>
  <c r="G476" i="10"/>
  <c r="H476" i="10"/>
  <c r="I476" i="10"/>
  <c r="J476" i="10"/>
  <c r="K476" i="10"/>
  <c r="L476" i="10"/>
  <c r="M476" i="10"/>
  <c r="N476" i="10"/>
  <c r="O476" i="10"/>
  <c r="P476" i="10"/>
  <c r="Q476" i="10"/>
  <c r="R476" i="10"/>
  <c r="S4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326" i="10" l="1"/>
  <c r="C3611" i="10"/>
  <c r="C3136" i="10"/>
  <c r="C1141" i="10"/>
  <c r="C3706" i="10"/>
  <c r="C856" i="10"/>
  <c r="C1616" i="10"/>
  <c r="C286" i="10"/>
  <c r="C3231" i="10"/>
  <c r="C3421" i="10"/>
  <c r="C1236" i="10"/>
  <c r="C1426" i="10"/>
  <c r="C1901" i="10"/>
  <c r="C191" i="10"/>
  <c r="C381" i="10"/>
  <c r="C951" i="10"/>
  <c r="C1996" i="10"/>
  <c r="C2186" i="10"/>
  <c r="C1046" i="10"/>
  <c r="C1806" i="10"/>
  <c r="C761" i="10"/>
  <c r="C1711" i="10"/>
  <c r="C2091" i="10"/>
  <c r="C1331" i="10"/>
  <c r="C571" i="10"/>
  <c r="C666" i="10"/>
  <c r="C1521" i="10"/>
  <c r="C2471" i="10"/>
  <c r="C2566" i="10"/>
  <c r="C2851" i="10"/>
  <c r="C3516" i="10"/>
  <c r="C2661" i="10"/>
  <c r="C2376" i="10"/>
  <c r="C3041" i="10"/>
  <c r="C2281" i="10"/>
  <c r="C2756" i="10"/>
  <c r="C2946" i="10" l="1"/>
  <c r="K571" i="10"/>
  <c r="J3231" i="10"/>
  <c r="G3611" i="10"/>
  <c r="E3041" i="10"/>
  <c r="O3611" i="10"/>
  <c r="P3706" i="10"/>
  <c r="Q3611" i="10"/>
  <c r="M1806" i="10" l="1"/>
  <c r="I2946" i="10"/>
  <c r="J2946" i="10"/>
  <c r="I3516" i="10"/>
  <c r="L2376" i="10"/>
  <c r="H2376" i="10"/>
  <c r="H1711" i="10"/>
  <c r="E1426" i="10"/>
  <c r="I856" i="10"/>
  <c r="Q3706" i="10"/>
  <c r="S3611" i="10"/>
  <c r="N951" i="10"/>
  <c r="J2091" i="10"/>
  <c r="H571" i="10"/>
  <c r="I2281" i="10"/>
  <c r="J2756" i="10"/>
  <c r="G3231" i="10"/>
  <c r="M1426" i="10"/>
  <c r="I381" i="10"/>
  <c r="J2376" i="10"/>
  <c r="J3706" i="10"/>
  <c r="D2376" i="10"/>
  <c r="F951" i="10"/>
  <c r="H191" i="10"/>
  <c r="D2946" i="10"/>
  <c r="L286" i="10"/>
  <c r="H1331" i="10"/>
  <c r="I2756" i="10"/>
  <c r="M1616" i="10"/>
  <c r="G571" i="10"/>
  <c r="D3136" i="10"/>
  <c r="I571" i="10"/>
  <c r="H3231" i="10"/>
  <c r="G1426" i="10"/>
  <c r="M381" i="10"/>
  <c r="D2566" i="10"/>
  <c r="J191" i="10"/>
  <c r="G381" i="10"/>
  <c r="E951" i="10"/>
  <c r="L951" i="10"/>
  <c r="F2946" i="10"/>
  <c r="I191" i="10"/>
  <c r="F1426" i="10"/>
  <c r="F381" i="10"/>
  <c r="H1046" i="10"/>
  <c r="D1331" i="10"/>
  <c r="G2281" i="10"/>
  <c r="E3706" i="10"/>
  <c r="E2756" i="10"/>
  <c r="K2376" i="10"/>
  <c r="D1046" i="10"/>
  <c r="J1046" i="10"/>
  <c r="I1616" i="10"/>
  <c r="L571" i="10"/>
  <c r="L3326" i="10"/>
  <c r="E2091" i="10"/>
  <c r="H951" i="10"/>
  <c r="L3516" i="10"/>
  <c r="E381" i="10"/>
  <c r="I1141" i="10"/>
  <c r="D2281" i="10"/>
  <c r="L3136" i="10"/>
  <c r="G191" i="10"/>
  <c r="H856" i="10"/>
  <c r="H2186" i="10"/>
  <c r="K1141" i="10"/>
  <c r="D381" i="10"/>
  <c r="M1521" i="10"/>
  <c r="K2281" i="10"/>
  <c r="M571" i="10"/>
  <c r="F1331" i="10"/>
  <c r="F1046" i="10"/>
  <c r="J571" i="10"/>
  <c r="E1331" i="10"/>
  <c r="J3326" i="10"/>
  <c r="E1141" i="10"/>
  <c r="K191" i="10"/>
  <c r="D1236" i="10"/>
  <c r="I1046" i="10"/>
  <c r="J2566" i="10"/>
  <c r="H1141" i="10"/>
  <c r="M1141" i="10"/>
  <c r="D1521" i="10"/>
  <c r="M951" i="10"/>
  <c r="G1141" i="10"/>
  <c r="M3706" i="10"/>
  <c r="K856" i="10"/>
  <c r="I3326" i="10"/>
  <c r="I1711" i="10"/>
  <c r="M2186" i="10"/>
  <c r="M3516" i="10"/>
  <c r="G2946" i="10"/>
  <c r="R3706" i="10"/>
  <c r="K2091" i="10"/>
  <c r="K951" i="10"/>
  <c r="D1996" i="10"/>
  <c r="D1711" i="10"/>
  <c r="M2756" i="10"/>
  <c r="D1141" i="10"/>
  <c r="G951" i="10"/>
  <c r="D951" i="10"/>
  <c r="D2091" i="10"/>
  <c r="D666" i="10"/>
  <c r="F3326" i="10"/>
  <c r="K3136" i="10"/>
  <c r="J381" i="10"/>
  <c r="K761" i="10"/>
  <c r="M3326" i="10"/>
  <c r="L2756" i="10"/>
  <c r="D2851" i="10"/>
  <c r="G3326" i="10"/>
  <c r="E2281" i="10"/>
  <c r="D2756" i="10"/>
  <c r="I2091" i="10"/>
  <c r="I3706" i="10"/>
  <c r="H3041" i="10"/>
  <c r="L1046" i="10"/>
  <c r="D3326" i="10"/>
  <c r="H2091" i="10"/>
  <c r="D2471" i="10"/>
  <c r="I3041" i="10"/>
  <c r="G856" i="10"/>
  <c r="L1141" i="10"/>
  <c r="K2756" i="10"/>
  <c r="E1236" i="10"/>
  <c r="H1521" i="10"/>
  <c r="H666" i="10"/>
  <c r="E2471" i="10"/>
  <c r="M2376" i="10"/>
  <c r="M2091" i="10"/>
  <c r="M1996" i="10"/>
  <c r="J3516" i="10"/>
  <c r="M3136" i="10"/>
  <c r="H761" i="10"/>
  <c r="J1806" i="10"/>
  <c r="F1996" i="10"/>
  <c r="K1806" i="10"/>
  <c r="D1426" i="10"/>
  <c r="K3421" i="10"/>
  <c r="I2851" i="10"/>
  <c r="D761" i="10"/>
  <c r="I1806" i="10"/>
  <c r="J2186" i="10"/>
  <c r="J3041" i="10"/>
  <c r="L3421" i="10"/>
  <c r="F2376" i="10"/>
  <c r="J856" i="10"/>
  <c r="G2091" i="10"/>
  <c r="M3421" i="10"/>
  <c r="D3611" i="10"/>
  <c r="L2281" i="10"/>
  <c r="L856" i="10"/>
  <c r="J1711" i="10"/>
  <c r="K3041" i="10"/>
  <c r="G3136" i="10"/>
  <c r="H2281" i="10"/>
  <c r="K1616" i="10"/>
  <c r="H3136" i="10"/>
  <c r="E2376" i="10"/>
  <c r="M2566" i="10"/>
  <c r="J3611" i="10"/>
  <c r="D2661" i="10"/>
  <c r="D286" i="10"/>
  <c r="G666" i="10"/>
  <c r="F286" i="10"/>
  <c r="J3136" i="10"/>
  <c r="E3421" i="10"/>
  <c r="I951" i="10"/>
  <c r="J2281" i="10"/>
  <c r="I3421" i="10"/>
  <c r="M2851" i="10"/>
  <c r="D1901" i="10"/>
  <c r="M191" i="10"/>
  <c r="F3231" i="10"/>
  <c r="E1616" i="10"/>
  <c r="L1426" i="10"/>
  <c r="L666" i="10"/>
  <c r="D191" i="10"/>
  <c r="M3041" i="10"/>
  <c r="M2946" i="10"/>
  <c r="M2281" i="10"/>
  <c r="F2566" i="10"/>
  <c r="I666" i="10"/>
  <c r="N1046" i="10"/>
  <c r="N1996" i="10"/>
  <c r="L2091" i="10"/>
  <c r="F1141" i="10"/>
  <c r="G2376" i="10"/>
  <c r="D571" i="10"/>
  <c r="G1806" i="10"/>
  <c r="K286" i="10"/>
  <c r="F2756" i="10"/>
  <c r="E2946" i="10"/>
  <c r="M3231" i="10"/>
  <c r="K1996" i="10"/>
  <c r="H2566" i="10"/>
  <c r="E761" i="10"/>
  <c r="K1901" i="10"/>
  <c r="F666" i="10"/>
  <c r="E286" i="10"/>
  <c r="M666" i="10"/>
  <c r="I1331" i="10"/>
  <c r="J2471" i="10"/>
  <c r="K2471" i="10"/>
  <c r="L1711" i="10"/>
  <c r="G1046" i="10"/>
  <c r="I1426" i="10"/>
  <c r="F1616" i="10"/>
  <c r="F3516" i="10"/>
  <c r="L1521" i="10"/>
  <c r="G1236" i="10"/>
  <c r="D856" i="10"/>
  <c r="H3421" i="10"/>
  <c r="H2471" i="10"/>
  <c r="L3231" i="10"/>
  <c r="L2471" i="10"/>
  <c r="D1616" i="10"/>
  <c r="F3611" i="10"/>
  <c r="K3326" i="10"/>
  <c r="H1806" i="10"/>
  <c r="N3231" i="10"/>
  <c r="N571" i="10"/>
  <c r="N1616" i="10"/>
  <c r="J1901" i="10"/>
  <c r="E1996" i="10"/>
  <c r="E2186" i="10"/>
  <c r="I3136" i="10"/>
  <c r="K666" i="10"/>
  <c r="J1521" i="10"/>
  <c r="H2756" i="10"/>
  <c r="D2186" i="10"/>
  <c r="L1996" i="10"/>
  <c r="L2186" i="10"/>
  <c r="E2566" i="10"/>
  <c r="L3041" i="10"/>
  <c r="H381" i="10"/>
  <c r="E1521" i="10"/>
  <c r="M856" i="10"/>
  <c r="E2851" i="10"/>
  <c r="K3231" i="10"/>
  <c r="D3041" i="10"/>
  <c r="E3611" i="10"/>
  <c r="K2661" i="10"/>
  <c r="G3041" i="10"/>
  <c r="K1331" i="10"/>
  <c r="L2566" i="10"/>
  <c r="I2661" i="10"/>
  <c r="F1521" i="10"/>
  <c r="J666" i="10"/>
  <c r="F2091" i="10"/>
  <c r="I2186" i="10"/>
  <c r="H1426" i="10"/>
  <c r="F1806" i="10"/>
  <c r="H1901" i="10"/>
  <c r="J761" i="10"/>
  <c r="K2566" i="10"/>
  <c r="G3706" i="10"/>
  <c r="N1711" i="10"/>
  <c r="N286" i="10"/>
  <c r="N3041" i="10"/>
  <c r="L1616" i="10"/>
  <c r="L1901" i="10"/>
  <c r="J951" i="10"/>
  <c r="J1426" i="10"/>
  <c r="K1426" i="10"/>
  <c r="K3706" i="10"/>
  <c r="H1236" i="10"/>
  <c r="G2471" i="10"/>
  <c r="K2851" i="10"/>
  <c r="K381" i="10"/>
  <c r="I3231" i="10"/>
  <c r="K1521" i="10"/>
  <c r="E571" i="10"/>
  <c r="H1616" i="10"/>
  <c r="E1806" i="10"/>
  <c r="F191" i="10"/>
  <c r="L191" i="10"/>
  <c r="K2186" i="10"/>
  <c r="F761" i="10"/>
  <c r="K2946" i="10"/>
  <c r="J1141" i="10"/>
  <c r="M286" i="10"/>
  <c r="J1236" i="10"/>
  <c r="F2661" i="10"/>
  <c r="H2946" i="10"/>
  <c r="N2946" i="10"/>
  <c r="N1806" i="10"/>
  <c r="E2661" i="10"/>
  <c r="D3516" i="10"/>
  <c r="F3421" i="10"/>
  <c r="I2566" i="10"/>
  <c r="H2851" i="10"/>
  <c r="M761" i="10"/>
  <c r="J286" i="10"/>
  <c r="M2471" i="10"/>
  <c r="H3706" i="10"/>
  <c r="F856" i="10"/>
  <c r="E191" i="10"/>
  <c r="H1996" i="10"/>
  <c r="J1331" i="10"/>
  <c r="L2661" i="10"/>
  <c r="L3706" i="10"/>
  <c r="F2281" i="10"/>
  <c r="G3421" i="10"/>
  <c r="M1331" i="10"/>
  <c r="I1901" i="10"/>
  <c r="I1521" i="10"/>
  <c r="I2471" i="10"/>
  <c r="J3421" i="10"/>
  <c r="E3231" i="10"/>
  <c r="M2661" i="10"/>
  <c r="J2851" i="10"/>
  <c r="L761" i="10"/>
  <c r="I286" i="10"/>
  <c r="L1806" i="10"/>
  <c r="F571" i="10"/>
  <c r="E1901" i="10"/>
  <c r="J1616" i="10"/>
  <c r="L381" i="10"/>
  <c r="G1901" i="10"/>
  <c r="H286" i="10"/>
  <c r="M1901" i="10"/>
  <c r="G286" i="10"/>
  <c r="L3611" i="10"/>
  <c r="D3231" i="10"/>
  <c r="N856" i="10"/>
  <c r="N2376" i="10"/>
  <c r="N2661" i="10"/>
  <c r="G1521" i="10"/>
  <c r="D1806" i="10"/>
  <c r="I1996" i="10"/>
  <c r="K1236" i="10"/>
  <c r="G1331" i="10"/>
  <c r="H3326" i="10"/>
  <c r="J1996" i="10"/>
  <c r="I761" i="10"/>
  <c r="K1046" i="10"/>
  <c r="K1711" i="10"/>
  <c r="G2851" i="10"/>
  <c r="K3516" i="10"/>
  <c r="F3706" i="10"/>
  <c r="L2946" i="10"/>
  <c r="G1616" i="10"/>
  <c r="G2186" i="10"/>
  <c r="F2186" i="10"/>
  <c r="G2566" i="10"/>
  <c r="H2661" i="10"/>
  <c r="L1236" i="10"/>
  <c r="M1046" i="10"/>
  <c r="M1711" i="10"/>
  <c r="I1236" i="10"/>
  <c r="G1996" i="10"/>
  <c r="I3611" i="10"/>
  <c r="F2471" i="10"/>
  <c r="H3516" i="10"/>
  <c r="E3326" i="10"/>
  <c r="H3611" i="10"/>
  <c r="D3706" i="10"/>
  <c r="N1236" i="10"/>
  <c r="G3516" i="10"/>
  <c r="E1046" i="10"/>
  <c r="E3516" i="10"/>
  <c r="E1711" i="10"/>
  <c r="M1236" i="10"/>
  <c r="F1236" i="10"/>
  <c r="M3611" i="10"/>
  <c r="I2376" i="10"/>
  <c r="F3041" i="10"/>
  <c r="F3136" i="10"/>
  <c r="K3611" i="10"/>
  <c r="F2851" i="10"/>
  <c r="E856" i="10"/>
  <c r="F1711" i="10"/>
  <c r="E3136" i="10"/>
  <c r="F1901" i="10"/>
  <c r="E666" i="10"/>
  <c r="G761" i="10"/>
  <c r="L2851" i="10"/>
  <c r="G2756" i="10"/>
  <c r="D3421" i="10"/>
  <c r="L1331" i="10"/>
  <c r="G1711" i="10"/>
  <c r="G2661" i="10"/>
  <c r="J2661" i="10"/>
  <c r="N2566" i="10"/>
  <c r="N3136" i="10"/>
  <c r="N3326" i="10"/>
  <c r="N666" i="10"/>
  <c r="N2186" i="10"/>
  <c r="N3421" i="10"/>
  <c r="N2281" i="10"/>
  <c r="N191" i="10"/>
  <c r="N2091" i="10"/>
  <c r="N3516" i="10"/>
  <c r="N761" i="10"/>
  <c r="N1901" i="10"/>
  <c r="S3706" i="10"/>
  <c r="N381" i="10"/>
  <c r="N2471" i="10"/>
  <c r="N3611" i="10"/>
  <c r="N2756" i="10"/>
  <c r="P3611" i="10"/>
  <c r="N3706" i="10"/>
  <c r="N1331" i="10"/>
  <c r="N1426" i="10"/>
  <c r="N1521" i="10"/>
  <c r="N2851" i="10"/>
  <c r="N1141" i="10"/>
  <c r="R3611" i="10"/>
  <c r="O3706" i="10"/>
  <c r="O191" i="10" l="1"/>
  <c r="O1426" i="10" l="1"/>
  <c r="O951" i="10"/>
  <c r="O571" i="10"/>
  <c r="O666" i="10"/>
  <c r="O3421" i="10"/>
  <c r="O286" i="10"/>
  <c r="O381" i="10"/>
  <c r="O1141" i="10"/>
  <c r="O3516" i="10"/>
  <c r="O2851" i="10"/>
  <c r="O761" i="10"/>
  <c r="O1046" i="10"/>
  <c r="O2661" i="10"/>
  <c r="O1806" i="10"/>
  <c r="O3136" i="10"/>
  <c r="O2566" i="10"/>
  <c r="O2756" i="10"/>
  <c r="O856" i="10"/>
  <c r="O2471" i="10"/>
  <c r="O1521" i="10"/>
  <c r="O2946" i="10"/>
  <c r="O1616" i="10"/>
  <c r="O1331" i="10"/>
  <c r="O2186" i="10"/>
  <c r="O3326" i="10"/>
  <c r="O3231" i="10"/>
  <c r="O3041" i="10"/>
  <c r="O2376" i="10"/>
  <c r="O1236" i="10"/>
  <c r="O1901" i="10"/>
  <c r="O1996" i="10"/>
  <c r="O2091" i="10"/>
  <c r="O1711" i="10"/>
  <c r="O2281" i="10"/>
  <c r="P191" i="10"/>
  <c r="P2756" i="10" l="1"/>
  <c r="P3136" i="10"/>
  <c r="P2661" i="10"/>
  <c r="P2946" i="10"/>
  <c r="P2851" i="10"/>
  <c r="P1331" i="10"/>
  <c r="P3516" i="10"/>
  <c r="P1711" i="10"/>
  <c r="P2566" i="10"/>
  <c r="P1426" i="10"/>
  <c r="Q191" i="10"/>
  <c r="P2186" i="10"/>
  <c r="P381" i="10"/>
  <c r="P1236" i="10"/>
  <c r="P856" i="10"/>
  <c r="P286" i="10"/>
  <c r="P1141" i="10"/>
  <c r="P1996" i="10"/>
  <c r="P571" i="10"/>
  <c r="P1521" i="10"/>
  <c r="P951" i="10"/>
  <c r="P666" i="10"/>
  <c r="P2281" i="10"/>
  <c r="P3231" i="10"/>
  <c r="P1901" i="10"/>
  <c r="P1806" i="10"/>
  <c r="P3326" i="10"/>
  <c r="P1616" i="10"/>
  <c r="P761" i="10"/>
  <c r="P2376" i="10"/>
  <c r="P3041" i="10"/>
  <c r="P2471" i="10"/>
  <c r="P2091" i="10"/>
  <c r="P3421" i="10"/>
  <c r="P1046" i="10"/>
  <c r="Q2281" i="10" l="1"/>
  <c r="Q2186" i="10"/>
  <c r="Q1616" i="10"/>
  <c r="Q3516" i="10"/>
  <c r="Q3136" i="10"/>
  <c r="Q856" i="10"/>
  <c r="Q1426" i="10"/>
  <c r="Q666" i="10"/>
  <c r="Q286" i="10"/>
  <c r="Q1806" i="10"/>
  <c r="Q2756" i="10"/>
  <c r="Q1521" i="10"/>
  <c r="Q381" i="10"/>
  <c r="Q2946" i="10"/>
  <c r="Q1331" i="10"/>
  <c r="Q1141" i="10"/>
  <c r="Q951" i="10"/>
  <c r="Q2661" i="10"/>
  <c r="Q1046" i="10"/>
  <c r="Q571" i="10"/>
  <c r="R191" i="10"/>
  <c r="Q1711" i="10"/>
  <c r="Q3326" i="10"/>
  <c r="Q3231" i="10"/>
  <c r="Q1236" i="10"/>
  <c r="Q1901" i="10"/>
  <c r="Q1996" i="10"/>
  <c r="Q761" i="10"/>
  <c r="Q2471" i="10"/>
  <c r="Q2851" i="10"/>
  <c r="Q2376" i="10"/>
  <c r="Q2566" i="10"/>
  <c r="Q3421" i="10"/>
  <c r="Q3041" i="10"/>
  <c r="Q2091" i="10"/>
  <c r="R3516" i="10" l="1"/>
  <c r="R3136" i="10"/>
  <c r="R2661" i="10"/>
  <c r="R666" i="10"/>
  <c r="R1616" i="10"/>
  <c r="R1711" i="10"/>
  <c r="R1046" i="10"/>
  <c r="R856" i="10"/>
  <c r="S191" i="10"/>
  <c r="R381" i="10"/>
  <c r="R1141" i="10"/>
  <c r="R951" i="10"/>
  <c r="R2281" i="10"/>
  <c r="R571" i="10"/>
  <c r="R286" i="10"/>
  <c r="R1426" i="10"/>
  <c r="R1331" i="10"/>
  <c r="R1806" i="10"/>
  <c r="R1521" i="10"/>
  <c r="R2946" i="10"/>
  <c r="R2186" i="10"/>
  <c r="R3326" i="10"/>
  <c r="R3231" i="10"/>
  <c r="R1236" i="10"/>
  <c r="R1901" i="10"/>
  <c r="R1996" i="10"/>
  <c r="R761" i="10"/>
  <c r="R2091" i="10"/>
  <c r="R3041" i="10"/>
  <c r="R3421" i="10"/>
  <c r="S951" i="10"/>
  <c r="R2851" i="10"/>
  <c r="R2566" i="10"/>
  <c r="R2471" i="10"/>
  <c r="R2376" i="10"/>
  <c r="R2756" i="10"/>
  <c r="S286" i="10" l="1"/>
  <c r="S2756" i="10"/>
  <c r="S1521" i="10"/>
  <c r="S666" i="10"/>
  <c r="S1806" i="10"/>
  <c r="S2281" i="10"/>
  <c r="S2661" i="10"/>
  <c r="S3516" i="10"/>
  <c r="S1331" i="10"/>
  <c r="S1616" i="10"/>
  <c r="S1141" i="10"/>
  <c r="S2946" i="10"/>
  <c r="S856" i="10"/>
  <c r="S381" i="10"/>
  <c r="S1426" i="10"/>
  <c r="S571" i="10"/>
  <c r="S2186" i="10"/>
  <c r="S1901" i="10"/>
  <c r="S3136" i="10"/>
  <c r="S1046" i="10"/>
  <c r="S3326" i="10"/>
  <c r="S3231" i="10"/>
  <c r="S1236" i="10"/>
  <c r="S1996" i="10"/>
  <c r="S761" i="10"/>
  <c r="S2566" i="10"/>
  <c r="S3421" i="10"/>
  <c r="S2091" i="10"/>
  <c r="S3041" i="10"/>
  <c r="S2851" i="10"/>
  <c r="S2376" i="10"/>
  <c r="S1711" i="10"/>
  <c r="S247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<sst xmlns="http://schemas.openxmlformats.org/spreadsheetml/2006/main" count="525" uniqueCount="220">
  <si>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</si>
  <si>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</si>
  <si>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</si>
  <si>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</si>
  <si>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</si>
  <si>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</si>
  <si>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</si>
  <si>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</si>
  <si>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</si>
  <si>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</si>
  <si>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</si>
  <si>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</si>
  <si>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</si>
  <si>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</si>
  <si>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</si>
  <si>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</si>
  <si>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</si>
  <si>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</si>
  <si>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</si>
  <si>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</si>
  <si>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</si>
  <si>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</si>
  <si>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</si>
  <si>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</si>
  <si>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</si>
  <si>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</si>
  <si>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</si>
  <si>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</si>
  <si>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</si>
  <si>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</si>
  <si>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</si>
  <si>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</si>
  <si>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</si>
  <si>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</si>
  <si>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</si>
  <si>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</si>
  <si>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</si>
  <si>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</si>
  <si>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</si>
  <si>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</si>
  <si>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</si>
  <si>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</si>
  <si>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</si>
  <si>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</si>
  <si>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</si>
  <si>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</si>
  <si>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</si>
  <si>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</si>
  <si>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</si>
  <si>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</si>
  <si>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</si>
  <si>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</si>
  <si>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</si>
  <si>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</si>
  <si>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</si>
  <si>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</si>
  <si>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</si>
  <si>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</si>
  <si>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</si>
  <si>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</si>
  <si>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</si>
  <si>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</si>
  <si>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</si>
  <si>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</si>
  <si>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</si>
  <si>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</si>
  <si>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</si>
  <si>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</si>
  <si>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</si>
  <si>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</si>
  <si>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</si>
  <si>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</si>
  <si>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</si>
  <si>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</si>
  <si>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</si>
  <si>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</si>
  <si>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</si>
  <si>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</si>
  <si>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</si>
  <si>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</si>
  <si>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</si>
  <si>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</si>
  <si>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</si>
  <si>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</si>
  <si>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</si>
  <si>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</si>
  <si>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</si>
  <si>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</si>
  <si>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</si>
  <si>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</si>
  <si>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</si>
  <si>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</si>
  <si>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</si>
  <si>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</si>
  <si>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</si>
  <si>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</si>
  <si>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</si>
  <si>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</si>
  <si>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</si>
  <si>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</si>
  <si>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</si>
  <si>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</si>
  <si>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</si>
  <si>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</si>
  <si>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</si>
  <si>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</si>
  <si>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</si>
  <si>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</si>
  <si>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</si>
  <si>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</si>
  <si>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</si>
  <si>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</si>
  <si>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</si>
  <si>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</si>
  <si>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</si>
  <si>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</si>
  <si>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</si>
  <si>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</si>
  <si>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</si>
  <si>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</si>
  <si>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</si>
  <si>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</si>
  <si>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</si>
  <si>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</si>
  <si>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</si>
  <si>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</si>
  <si>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</si>
  <si>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</si>
  <si>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</si>
  <si>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</si>
  <si>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</si>
  <si>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</si>
  <si>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</si>
  <si>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</si>
  <si>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</si>
  <si>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</si>
  <si>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</si>
  <si>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</si>
  <si>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</si>
  <si>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</si>
  <si>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</si>
  <si>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</si>
  <si>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</si>
  <si>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</si>
  <si>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</si>
  <si>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</si>
  <si>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</si>
  <si>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</si>
  <si>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</si>
  <si>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</si>
  <si>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</si>
  <si>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</si>
  <si>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</si>
  <si>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</si>
  <si>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</si>
  <si>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</si>
  <si>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</si>
  <si>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</si>
  <si>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</si>
  <si>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</si>
  <si>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</si>
  <si>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</si>
  <si>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</si>
  <si>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</si>
  <si>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</si>
  <si>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</si>
  <si>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</si>
  <si>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</si>
  <si>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</si>
  <si>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</si>
  <si>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</si>
  <si>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</si>
  <si>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</si>
  <si>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</si>
  <si>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</si>
  <si>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</si>
  <si>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</si>
  <si>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</si>
  <si>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</si>
  <si>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</si>
  <si>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</si>
  <si>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</si>
  <si>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</si>
  <si>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</si>
  <si>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</si>
  <si>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</si>
  <si>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</si>
  <si>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</si>
  <si>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</si>
  <si>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</si>
  <si>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</si>
  <si>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</si>
  <si>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</si>
  <si>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</si>
  <si>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</si>
  <si>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</si>
  <si>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</si>
  <si>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</si>
  <si>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</si>
  <si>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</si>
  <si>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</si>
  <si>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</si>
  <si>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</si>
  <si>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</si>
  <si>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</si>
  <si>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</si>
  <si>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</si>
  <si>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</si>
  <si>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</si>
  <si>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</si>
  <si>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</si>
  <si>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</si>
  <si>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</si>
  <si>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</si>
  <si>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</si>
  <si>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</si>
  <si>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</si>
  <si>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</si>
  <si>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</si>
  <si>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Schwarzenbach a.d. Saale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</si>
</sst>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quot;DM&quot;_-;\-* #,##0.00\ &quot;DM&quot;_-;_-* &quot;-&quot;??\ &quot;DM&quot;_-;_-@_-"/>
    <numFmt numFmtId="174" formatCode="_-* #,##0.00\ _D_M_-;\-* #,##0.00\ _D_M_-;_-* &quot;-&quot;??\ _D_M_-;_-@_-"/>
    <numFmt numFmtId="175" formatCode="_-* #,##0.00\ [$€]_-;\-* #,##0.00\ [$€]_-;_-* &quot;-&quot;??\ [$€]_-;_-@_-"/>
  </numFmts>
  <fonts count="5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name val="Arial"/>
      <family val="2"/>
    </font>
    <font>
      <b/>
      <sz val="10"/>
      <name val="MS Sans Serif"/>
      <family val="2"/>
    </font>
    <font>
      <b/>
      <sz val="12"/>
      <name val="MS Serif"/>
      <family val="1"/>
    </font>
    <font>
      <sz val="11"/>
      <color rgb="FF9C6500"/>
      <name val="Calibri"/>
      <family val="2"/>
      <scheme val="minor"/>
    </font>
    <font>
      <b/>
      <sz val="18"/>
      <color theme="3"/>
      <name val="Cambria"/>
      <family val="2"/>
      <scheme val="major"/>
    </font>
    <font>
      <u/>
      <sz val="11"/>
      <color theme="10"/>
      <name val="Calibri"/>
      <family val="2"/>
      <scheme val="minor"/>
    </font>
  </fonts>
  <fills count="58">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21">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0" applyNumberFormat="0" applyFill="0" applyBorder="0" applyAlignment="0" applyProtection="0"/>
    <xf numFmtId="0" fontId="35" fillId="29" borderId="0" applyNumberFormat="0" applyBorder="0" applyAlignment="0" applyProtection="0"/>
    <xf numFmtId="0" fontId="36" fillId="30" borderId="0" applyNumberFormat="0" applyBorder="0" applyAlignment="0" applyProtection="0"/>
    <xf numFmtId="0" fontId="37" fillId="32" borderId="18" applyNumberFormat="0" applyAlignment="0" applyProtection="0"/>
    <xf numFmtId="0" fontId="38" fillId="33" borderId="19" applyNumberFormat="0" applyAlignment="0" applyProtection="0"/>
    <xf numFmtId="0" fontId="39" fillId="33" borderId="18" applyNumberFormat="0" applyAlignment="0" applyProtection="0"/>
    <xf numFmtId="0" fontId="40" fillId="0" borderId="20" applyNumberFormat="0" applyFill="0" applyAlignment="0" applyProtection="0"/>
    <xf numFmtId="0" fontId="41" fillId="34" borderId="21"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23" applyNumberFormat="0" applyFill="0" applyAlignment="0" applyProtection="0"/>
    <xf numFmtId="0" fontId="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 fillId="39" borderId="0" applyNumberFormat="0" applyBorder="0" applyAlignment="0" applyProtection="0"/>
    <xf numFmtId="0" fontId="1" fillId="40" borderId="0" applyNumberFormat="0" applyBorder="0" applyAlignment="0" applyProtection="0"/>
    <xf numFmtId="0" fontId="2"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2"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45" fillId="0" borderId="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175" fontId="4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37" fontId="46" fillId="0" borderId="0"/>
    <xf numFmtId="1" fontId="47" fillId="0" borderId="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0" fontId="48" fillId="31" borderId="0" applyNumberFormat="0" applyBorder="0" applyAlignment="0" applyProtection="0"/>
    <xf numFmtId="0" fontId="1" fillId="35" borderId="22" applyNumberFormat="0" applyFont="0" applyAlignment="0" applyProtection="0"/>
    <xf numFmtId="9" fontId="3" fillId="0" borderId="0" applyFont="0" applyFill="0" applyBorder="0" applyAlignment="0" applyProtection="0"/>
    <xf numFmtId="0" fontId="1" fillId="0" borderId="0"/>
    <xf numFmtId="0" fontId="49" fillId="0" borderId="0" applyNumberForma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50"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50" fillId="22" borderId="1" xfId="120" applyNumberFormat="1" applyFill="1" applyBorder="1" applyAlignment="1" applyProtection="1">
      <alignment horizontal="center" vertical="center"/>
      <protection locked="0"/>
    </xf>
  </cellXfs>
  <cellStyles count="121">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xfId="81" builtinId="30" customBuiltin="1"/>
    <cellStyle name="20 % - Akzent2" xfId="2" builtinId="34" customBuiltin="1"/>
    <cellStyle name="20 % - Akzent3" xfId="86" builtinId="38" customBuiltin="1"/>
    <cellStyle name="20 % - Akzent4" xfId="89" builtinId="42" customBuiltin="1"/>
    <cellStyle name="20 % - Akzent5" xfId="92" builtinId="46" customBuiltin="1"/>
    <cellStyle name="20 % - Akzent6" xfId="95" builtinId="50" customBuiltin="1"/>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 Akzent1" xfId="82" builtinId="31" customBuiltin="1"/>
    <cellStyle name="40 % - Akzent2" xfId="84" builtinId="35" customBuiltin="1"/>
    <cellStyle name="40 % - Akzent3" xfId="87" builtinId="39" customBuiltin="1"/>
    <cellStyle name="40 % - Akzent4" xfId="90" builtinId="43" customBuiltin="1"/>
    <cellStyle name="40 % - Akzent5" xfId="93" builtinId="47" customBuiltin="1"/>
    <cellStyle name="40 % - Akzent6" xfId="96" builtinId="51" customBuiltin="1"/>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ustomBuiltin="1"/>
    <cellStyle name="60 % - Akzent2 2" xfId="98" xr:uid="{ADDDDCCD-FB89-472A-B36A-C74FAC46FA16}"/>
    <cellStyle name="60 % - Akzent3 2" xfId="99" xr:uid="{75CB38A4-1AFE-4E21-92C1-32FC7AEB0238}"/>
    <cellStyle name="60 % - Akzent4 2" xfId="100" xr:uid="{CCDD3E85-A45E-4218-B96F-7CDE1DE96627}"/>
    <cellStyle name="60 % - Akzent5 2" xfId="101" xr:uid="{7FDBBC16-3756-4D63-BE32-1BDA2EF2D02D}"/>
    <cellStyle name="60 % - Akzent6 2" xfId="102" xr:uid="{67B67A74-FD5C-4741-897B-962FECB064C9}"/>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kzent1" xfId="80" builtinId="29" customBuiltin="1"/>
    <cellStyle name="Akzent2" xfId="83" builtinId="33" customBuiltin="1"/>
    <cellStyle name="Akzent3" xfId="85" builtinId="37" customBuiltin="1"/>
    <cellStyle name="Akzent4" xfId="88" builtinId="41" customBuiltin="1"/>
    <cellStyle name="Akzent5" xfId="91" builtinId="45" customBuiltin="1"/>
    <cellStyle name="Akzent6" xfId="94" builtinId="49" customBuiltin="1"/>
    <cellStyle name="Ausgabe" xfId="73" builtinId="21" customBuiltin="1"/>
    <cellStyle name="Berechnung" xfId="74" builtinId="22" customBuiltin="1"/>
    <cellStyle name="Eingabe" xfId="72" builtinId="20" customBuiltin="1"/>
    <cellStyle name="Ergebnis" xfId="79" builtinId="25" customBuiltin="1"/>
    <cellStyle name="Erklärender Text" xfId="78" builtinId="53" customBuiltin="1"/>
    <cellStyle name="Euro" xfId="25" xr:uid="{00000000-0005-0000-0000-000032000000}"/>
    <cellStyle name="Euro 2" xfId="104" xr:uid="{C80204BF-F6B6-41DC-B8BF-4B90E4D56BD6}"/>
    <cellStyle name="Euro 3" xfId="105" xr:uid="{EF9B2C00-F971-47BE-9463-BEEF35C3472D}"/>
    <cellStyle name="Euro 4" xfId="106" xr:uid="{AC74B2B8-8839-464E-A69D-8762DFF154D9}"/>
    <cellStyle name="Euro 5" xfId="103" xr:uid="{454C5863-4CF0-45A9-BA07-A67530FC0B75}"/>
    <cellStyle name="Gruppe" xfId="107" xr:uid="{9B35DBA2-D323-453B-98B1-33181A5C35A9}"/>
    <cellStyle name="Gut" xfId="70" builtinId="26" customBuiltin="1"/>
    <cellStyle name="Jahr" xfId="108" xr:uid="{9A5BEB48-20D0-45C0-8053-8B666262D35B}"/>
    <cellStyle name="Komma 2" xfId="26" xr:uid="{00000000-0005-0000-0000-000033000000}"/>
    <cellStyle name="Komma 2 2" xfId="109" xr:uid="{5CD3FEB8-FC25-4A6D-8173-0921F0AF6517}"/>
    <cellStyle name="Komma 3" xfId="34" xr:uid="{00000000-0005-0000-0000-000034000000}"/>
    <cellStyle name="Komma 3 2" xfId="110" xr:uid="{C2792AA1-4740-4930-80CE-B50367949183}"/>
    <cellStyle name="Komma 4" xfId="111" xr:uid="{9F4DC5DC-ED36-405B-A15E-28437326D31E}"/>
    <cellStyle name="Link" xfId="120" builtinId="8"/>
    <cellStyle name="Neutral 2" xfId="112" xr:uid="{7449101F-C3E4-4319-BFFD-ACC4D1B6BBC7}"/>
    <cellStyle name="Normal_erfassungsmatrix 04" xfId="30" xr:uid="{00000000-0005-0000-0000-000035000000}"/>
    <cellStyle name="Notiz 2" xfId="113" xr:uid="{9DCF793C-8587-427C-8187-66173928F46E}"/>
    <cellStyle name="Prozent 2" xfId="27" xr:uid="{00000000-0005-0000-0000-000036000000}"/>
    <cellStyle name="Prozent 2 2" xfId="114" xr:uid="{84B63A1A-70A2-4A3F-80DA-A66B953E6908}"/>
    <cellStyle name="Prozent 3" xfId="31" xr:uid="{00000000-0005-0000-0000-000037000000}"/>
    <cellStyle name="Schlecht" xfId="71" builtinId="27" customBuiltin="1"/>
    <cellStyle name="Standard" xfId="0" builtinId="0"/>
    <cellStyle name="Standard 2" xfId="28" xr:uid="{00000000-0005-0000-0000-000039000000}"/>
    <cellStyle name="Standard 2 2" xfId="35" xr:uid="{00000000-0005-0000-0000-00003A000000}"/>
    <cellStyle name="Standard 2 2 2" xfId="115" xr:uid="{923F7CEC-EE0A-481B-9120-CD6239DA154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97" xr:uid="{69D4CF3C-446D-4AC4-86B8-1D32B01C65C1}"/>
    <cellStyle name="Standard_EHB_NEU_Gas_Entwurf_27_Version 26 ohne Werte" xfId="65" xr:uid="{00000000-0005-0000-0000-00003F000000}"/>
    <cellStyle name="Standard_ErhebbgnBetrberGasversorgnetze14945xls(1)" xfId="64" xr:uid="{00000000-0005-0000-0000-000040000000}"/>
    <cellStyle name="Überschrift 1" xfId="66" builtinId="16" customBuiltin="1"/>
    <cellStyle name="Überschrift 2" xfId="67" builtinId="17" customBuiltin="1"/>
    <cellStyle name="Überschrift 3" xfId="68" builtinId="18" customBuiltin="1"/>
    <cellStyle name="Überschrift 4" xfId="69" builtinId="19" customBuiltin="1"/>
    <cellStyle name="Überschrift 5" xfId="116" xr:uid="{0BB099A3-C360-4D84-9E66-B71C79922D0A}"/>
    <cellStyle name="Undefiniert" xfId="63" xr:uid="{00000000-0005-0000-0000-000042000000}"/>
    <cellStyle name="Verknüpfte Zelle" xfId="75" builtinId="24" customBuiltin="1"/>
    <cellStyle name="Währung 2" xfId="117" xr:uid="{AF1B5F41-A273-4947-9CEF-2F173BBAFF60}"/>
    <cellStyle name="Währung 3" xfId="118" xr:uid="{6A7B94B8-2D19-4425-B577-15A336AE84A6}"/>
    <cellStyle name="Währung 4" xfId="119" xr:uid="{B3957558-1E34-4015-85DE-40011227E721}"/>
    <cellStyle name="Warnender Text" xfId="77" builtinId="11" customBuiltin="1"/>
    <cellStyle name="Zelle überprüfen" xfId="76" builtinId="23"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55.710937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10007064</v>
      </c>
    </row>
    <row r="7" spans="1:3" ht="21" customHeight="1">
      <c r="B7" s="3" t="s">
        <v>25</v>
      </c>
      <c r="C7" s="61"/>
    </row>
    <row r="8" spans="1:3" ht="21" customHeight="1">
      <c r="B8" s="3" t="s">
        <v>82</v>
      </c>
      <c r="C8" s="12"/>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7"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F18" sqref="F18"/>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0</v>
      </c>
      <c r="D3" s="26">
        <v>0</v>
      </c>
      <c r="E3" s="26">
        <v>0</v>
      </c>
      <c r="F3" s="26">
        <v>0</v>
      </c>
      <c r="G3" s="26">
        <v>0</v>
      </c>
      <c r="H3" s="26">
        <v>0</v>
      </c>
      <c r="I3" s="26">
        <v>0</v>
      </c>
      <c r="J3" s="26">
        <v>0</v>
      </c>
      <c r="K3" s="26">
        <v>0</v>
      </c>
      <c r="L3" s="26">
        <v>0</v>
      </c>
      <c r="M3" s="26">
        <v>0</v>
      </c>
      <c r="N3" s="26">
        <v>0</v>
      </c>
      <c r="O3" s="26">
        <v>0</v>
      </c>
      <c r="P3" s="26">
        <v>0</v>
      </c>
      <c r="Q3" s="26">
        <v>0</v>
      </c>
      <c r="R3" s="26">
        <v>0</v>
      </c>
      <c r="S3" s="26">
        <v>0</v>
      </c>
    </row>
    <row r="4" spans="1:19" ht="18.75" customHeight="1">
      <c r="A4" s="92">
        <v>2</v>
      </c>
      <c r="B4" s="96" t="s">
        <v>31</v>
      </c>
      <c r="C4" s="26">
        <v>0</v>
      </c>
      <c r="D4" s="26">
        <v>0</v>
      </c>
      <c r="E4" s="26">
        <v>0</v>
      </c>
      <c r="F4" s="26">
        <v>0</v>
      </c>
      <c r="G4" s="26">
        <v>0</v>
      </c>
      <c r="H4" s="26">
        <v>0</v>
      </c>
      <c r="I4" s="26">
        <v>0</v>
      </c>
      <c r="J4" s="26">
        <v>0</v>
      </c>
      <c r="K4" s="26">
        <v>0</v>
      </c>
      <c r="L4" s="26">
        <v>0</v>
      </c>
      <c r="M4" s="26">
        <v>0</v>
      </c>
      <c r="N4" s="26">
        <v>0</v>
      </c>
      <c r="O4" s="26">
        <v>0</v>
      </c>
      <c r="P4" s="26">
        <v>0</v>
      </c>
      <c r="Q4" s="26">
        <v>0</v>
      </c>
      <c r="R4" s="26">
        <v>0</v>
      </c>
      <c r="S4" s="26">
        <v>0</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0</v>
      </c>
      <c r="D6" s="27">
        <v>0</v>
      </c>
      <c r="E6" s="27">
        <v>0</v>
      </c>
      <c r="F6" s="27">
        <v>0</v>
      </c>
      <c r="G6" s="27">
        <v>0</v>
      </c>
      <c r="H6" s="27">
        <v>0</v>
      </c>
      <c r="I6" s="27">
        <v>0</v>
      </c>
      <c r="J6" s="27">
        <v>0</v>
      </c>
      <c r="K6" s="27">
        <v>0</v>
      </c>
      <c r="L6" s="27">
        <v>0</v>
      </c>
      <c r="M6" s="27">
        <v>1895157.02</v>
      </c>
      <c r="N6" s="27">
        <v>1935276.1099999999</v>
      </c>
      <c r="O6" s="27">
        <v>2079395.7799999998</v>
      </c>
      <c r="P6" s="27">
        <v>2161233.7894085217</v>
      </c>
      <c r="Q6" s="27">
        <v>2352708.0260833246</v>
      </c>
      <c r="R6" s="27">
        <v>1942536.02</v>
      </c>
      <c r="S6" s="27">
        <v>1912487.9668218121</v>
      </c>
    </row>
    <row r="7" spans="1:19" ht="18.75" customHeight="1">
      <c r="A7" s="95" t="s">
        <v>75</v>
      </c>
      <c r="B7" s="102" t="s">
        <v>159</v>
      </c>
      <c r="C7" s="27">
        <v>0</v>
      </c>
      <c r="D7" s="27">
        <v>0</v>
      </c>
      <c r="E7" s="27">
        <v>0</v>
      </c>
      <c r="F7" s="27">
        <v>0</v>
      </c>
      <c r="G7" s="27">
        <v>0</v>
      </c>
      <c r="H7" s="27">
        <v>0</v>
      </c>
      <c r="I7" s="27">
        <v>0</v>
      </c>
      <c r="J7" s="27">
        <v>0</v>
      </c>
      <c r="K7" s="27">
        <v>0</v>
      </c>
      <c r="L7" s="27">
        <v>0</v>
      </c>
      <c r="M7" s="27">
        <v>966742.67999999993</v>
      </c>
      <c r="N7" s="27">
        <v>931607.92</v>
      </c>
      <c r="O7" s="27">
        <v>965943.38</v>
      </c>
      <c r="P7" s="27">
        <v>1180639.2699999998</v>
      </c>
      <c r="Q7" s="27">
        <v>1375772.87</v>
      </c>
      <c r="R7" s="27">
        <v>966146.1100000001</v>
      </c>
      <c r="S7" s="27">
        <v>930655.0334999999</v>
      </c>
    </row>
    <row r="8" spans="1:19" ht="18.75" customHeight="1">
      <c r="A8" s="95" t="s">
        <v>89</v>
      </c>
      <c r="B8" s="102" t="s">
        <v>160</v>
      </c>
      <c r="C8" s="27">
        <v>0</v>
      </c>
      <c r="D8" s="27">
        <v>0</v>
      </c>
      <c r="E8" s="27">
        <v>0</v>
      </c>
      <c r="F8" s="27">
        <v>0</v>
      </c>
      <c r="G8" s="27">
        <v>0</v>
      </c>
      <c r="H8" s="27">
        <v>0</v>
      </c>
      <c r="I8" s="27">
        <v>0</v>
      </c>
      <c r="J8" s="27">
        <v>0</v>
      </c>
      <c r="K8" s="27">
        <v>0</v>
      </c>
      <c r="L8" s="27">
        <v>0</v>
      </c>
      <c r="M8" s="27">
        <v>136139.69</v>
      </c>
      <c r="N8" s="27">
        <v>133590.75</v>
      </c>
      <c r="O8" s="27">
        <v>128564.22</v>
      </c>
      <c r="P8" s="27">
        <v>127111.2</v>
      </c>
      <c r="Q8" s="27">
        <v>125280.54</v>
      </c>
      <c r="R8" s="27">
        <v>128030.42</v>
      </c>
      <c r="S8" s="27">
        <v>123492.23</v>
      </c>
    </row>
    <row r="9" spans="1:19" ht="31.5" customHeight="1">
      <c r="A9" s="95" t="s">
        <v>100</v>
      </c>
      <c r="B9" s="102" t="s">
        <v>87</v>
      </c>
      <c r="C9" s="27">
        <v>0</v>
      </c>
      <c r="D9" s="27">
        <v>0</v>
      </c>
      <c r="E9" s="27">
        <v>0</v>
      </c>
      <c r="F9" s="27">
        <v>0</v>
      </c>
      <c r="G9" s="27">
        <v>0</v>
      </c>
      <c r="H9" s="27">
        <v>0</v>
      </c>
      <c r="I9" s="27">
        <v>0</v>
      </c>
      <c r="J9" s="27">
        <v>0</v>
      </c>
      <c r="K9" s="27">
        <v>0</v>
      </c>
      <c r="L9" s="27">
        <v>0</v>
      </c>
      <c r="M9" s="27">
        <v>928414.34000000008</v>
      </c>
      <c r="N9" s="27">
        <v>1003668.1899999998</v>
      </c>
      <c r="O9" s="27">
        <v>1113452.3999999999</v>
      </c>
      <c r="P9" s="27">
        <v>980594.51940852194</v>
      </c>
      <c r="Q9" s="27">
        <v>976935.15608332446</v>
      </c>
      <c r="R9" s="27">
        <v>976389.90999999992</v>
      </c>
      <c r="S9" s="27">
        <v>981832.93332181219</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0</v>
      </c>
      <c r="D13" s="27">
        <v>0</v>
      </c>
      <c r="E13" s="27">
        <v>0</v>
      </c>
      <c r="F13" s="27">
        <v>0</v>
      </c>
      <c r="G13" s="27">
        <v>0</v>
      </c>
      <c r="H13" s="27">
        <v>0</v>
      </c>
      <c r="I13" s="27">
        <v>0</v>
      </c>
      <c r="J13" s="27">
        <v>0</v>
      </c>
      <c r="K13" s="27">
        <v>0</v>
      </c>
      <c r="L13" s="27">
        <v>0</v>
      </c>
      <c r="M13" s="27">
        <v>346646.26698236918</v>
      </c>
      <c r="N13" s="27">
        <v>551422.86627793941</v>
      </c>
      <c r="O13" s="27">
        <v>599430.9993245512</v>
      </c>
      <c r="P13" s="27">
        <v>596192.07213547057</v>
      </c>
      <c r="Q13" s="27">
        <v>616276.08138681971</v>
      </c>
      <c r="R13" s="27">
        <v>562956.41999999993</v>
      </c>
      <c r="S13" s="27">
        <v>578711.15284893929</v>
      </c>
    </row>
    <row r="14" spans="1:19" ht="30">
      <c r="A14" s="95" t="s">
        <v>75</v>
      </c>
      <c r="B14" s="96" t="s">
        <v>80</v>
      </c>
      <c r="C14" s="27">
        <v>0</v>
      </c>
      <c r="D14" s="27">
        <v>0</v>
      </c>
      <c r="E14" s="27">
        <v>0</v>
      </c>
      <c r="F14" s="27">
        <v>0</v>
      </c>
      <c r="G14" s="27">
        <v>0</v>
      </c>
      <c r="H14" s="27">
        <v>0</v>
      </c>
      <c r="I14" s="27">
        <v>0</v>
      </c>
      <c r="J14" s="27">
        <v>0</v>
      </c>
      <c r="K14" s="27">
        <v>0</v>
      </c>
      <c r="L14" s="27">
        <v>0</v>
      </c>
      <c r="M14" s="27">
        <v>332664.81079999998</v>
      </c>
      <c r="N14" s="27">
        <v>537746.46699999995</v>
      </c>
      <c r="O14" s="27">
        <v>515962.74999999994</v>
      </c>
      <c r="P14" s="27">
        <v>518772.27140000003</v>
      </c>
      <c r="Q14" s="27">
        <v>499409</v>
      </c>
      <c r="R14" s="27">
        <v>445152.48</v>
      </c>
      <c r="S14" s="27">
        <v>451850.3541</v>
      </c>
    </row>
    <row r="15" spans="1:19" ht="18.75" customHeight="1">
      <c r="A15" s="95" t="s">
        <v>89</v>
      </c>
      <c r="B15" s="96" t="s">
        <v>90</v>
      </c>
      <c r="C15" s="27">
        <v>0</v>
      </c>
      <c r="D15" s="27">
        <v>0</v>
      </c>
      <c r="E15" s="27">
        <v>0</v>
      </c>
      <c r="F15" s="27">
        <v>0</v>
      </c>
      <c r="G15" s="27">
        <v>0</v>
      </c>
      <c r="H15" s="27">
        <v>0</v>
      </c>
      <c r="I15" s="27">
        <v>0</v>
      </c>
      <c r="J15" s="27">
        <v>0</v>
      </c>
      <c r="K15" s="27">
        <v>0</v>
      </c>
      <c r="L15" s="27">
        <v>0</v>
      </c>
      <c r="M15" s="27">
        <v>5017.9469823690251</v>
      </c>
      <c r="N15" s="27">
        <v>5631.2262779396588</v>
      </c>
      <c r="O15" s="27">
        <v>2552.7093245512333</v>
      </c>
      <c r="P15" s="27">
        <v>2107.2827379149326</v>
      </c>
      <c r="Q15" s="27">
        <v>22516</v>
      </c>
      <c r="R15" s="27">
        <v>11682.79</v>
      </c>
      <c r="S15" s="27">
        <v>13850.260374469697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row>
    <row r="18" spans="1:19" ht="18.75" customHeight="1">
      <c r="A18" s="97">
        <v>2</v>
      </c>
      <c r="B18" s="96" t="s">
        <v>38</v>
      </c>
      <c r="C18" s="27">
        <v>0</v>
      </c>
      <c r="D18" s="27">
        <v>0</v>
      </c>
      <c r="E18" s="27">
        <v>0</v>
      </c>
      <c r="F18" s="27">
        <v>0</v>
      </c>
      <c r="G18" s="27">
        <v>0</v>
      </c>
      <c r="H18" s="27">
        <v>0</v>
      </c>
      <c r="I18" s="27">
        <v>0</v>
      </c>
      <c r="J18" s="27">
        <v>0</v>
      </c>
      <c r="K18" s="27">
        <v>0</v>
      </c>
      <c r="L18" s="27">
        <v>0</v>
      </c>
      <c r="M18" s="27">
        <v>197459.59</v>
      </c>
      <c r="N18" s="27">
        <v>201945.35</v>
      </c>
      <c r="O18" s="27">
        <v>332643.55</v>
      </c>
      <c r="P18" s="27">
        <v>115339.51835306473</v>
      </c>
      <c r="Q18" s="27">
        <v>94156.40417191977</v>
      </c>
      <c r="R18" s="27">
        <v>120504.61</v>
      </c>
      <c r="S18" s="27">
        <v>126529.84050000001</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0</v>
      </c>
      <c r="D21" s="27">
        <v>0</v>
      </c>
      <c r="E21" s="27">
        <v>0</v>
      </c>
      <c r="F21" s="27">
        <v>0</v>
      </c>
      <c r="G21" s="27">
        <v>0</v>
      </c>
      <c r="H21" s="27">
        <v>0</v>
      </c>
      <c r="I21" s="27">
        <v>0</v>
      </c>
      <c r="J21" s="27">
        <v>0</v>
      </c>
      <c r="K21" s="27">
        <v>0</v>
      </c>
      <c r="L21" s="27">
        <v>0</v>
      </c>
      <c r="M21" s="27">
        <v>252282.88929999998</v>
      </c>
      <c r="N21" s="27">
        <v>253708.6471</v>
      </c>
      <c r="O21" s="27">
        <v>259131.05540000007</v>
      </c>
      <c r="P21" s="27">
        <v>257800.45832537711</v>
      </c>
      <c r="Q21" s="27">
        <v>271827.80774212035</v>
      </c>
      <c r="R21" s="27">
        <v>273963.40000000002</v>
      </c>
      <c r="S21" s="27">
        <v>273830.88837210531</v>
      </c>
    </row>
    <row r="22" spans="1:19" ht="18.75" customHeight="1">
      <c r="A22" s="95" t="s">
        <v>99</v>
      </c>
      <c r="B22" s="96" t="s">
        <v>57</v>
      </c>
      <c r="C22" s="27">
        <v>0</v>
      </c>
      <c r="D22" s="27">
        <v>0</v>
      </c>
      <c r="E22" s="27">
        <v>0</v>
      </c>
      <c r="F22" s="27">
        <v>0</v>
      </c>
      <c r="G22" s="27">
        <v>0</v>
      </c>
      <c r="H22" s="27">
        <v>0</v>
      </c>
      <c r="I22" s="27">
        <v>0</v>
      </c>
      <c r="J22" s="27">
        <v>0</v>
      </c>
      <c r="K22" s="27">
        <v>0</v>
      </c>
      <c r="L22" s="27">
        <v>0</v>
      </c>
      <c r="M22" s="27">
        <v>135692.88</v>
      </c>
      <c r="N22" s="27">
        <v>133574.69</v>
      </c>
      <c r="O22" s="27">
        <v>129945.85</v>
      </c>
      <c r="P22" s="27">
        <v>127011.5</v>
      </c>
      <c r="Q22" s="27">
        <v>124842.1</v>
      </c>
      <c r="R22" s="27">
        <v>127607.34</v>
      </c>
      <c r="S22" s="27">
        <v>123084.14657210528</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0</v>
      </c>
      <c r="D24" s="27">
        <v>0</v>
      </c>
      <c r="E24" s="27">
        <v>0</v>
      </c>
      <c r="F24" s="27">
        <v>0</v>
      </c>
      <c r="G24" s="27">
        <v>0</v>
      </c>
      <c r="H24" s="27">
        <v>0</v>
      </c>
      <c r="I24" s="27">
        <v>0</v>
      </c>
      <c r="J24" s="27">
        <v>0</v>
      </c>
      <c r="K24" s="27">
        <v>0</v>
      </c>
      <c r="L24" s="27">
        <v>0</v>
      </c>
      <c r="M24" s="27">
        <v>83564.83</v>
      </c>
      <c r="N24" s="27">
        <v>86621.04</v>
      </c>
      <c r="O24" s="27">
        <v>81064.41</v>
      </c>
      <c r="P24" s="27">
        <v>76820.933183120113</v>
      </c>
      <c r="Q24" s="27">
        <v>79296.963183120111</v>
      </c>
      <c r="R24" s="27">
        <v>77317.990000000005</v>
      </c>
      <c r="S24" s="27">
        <v>77811.962122080076</v>
      </c>
    </row>
    <row r="25" spans="1:19" ht="18.75" customHeight="1">
      <c r="A25" s="92">
        <v>5</v>
      </c>
      <c r="B25" s="96" t="s">
        <v>42</v>
      </c>
      <c r="C25" s="27">
        <v>0</v>
      </c>
      <c r="D25" s="27">
        <v>0</v>
      </c>
      <c r="E25" s="27">
        <v>0</v>
      </c>
      <c r="F25" s="27">
        <v>0</v>
      </c>
      <c r="G25" s="27">
        <v>0</v>
      </c>
      <c r="H25" s="27">
        <v>0</v>
      </c>
      <c r="I25" s="27">
        <v>0</v>
      </c>
      <c r="J25" s="27">
        <v>0</v>
      </c>
      <c r="K25" s="27">
        <v>0</v>
      </c>
      <c r="L25" s="27">
        <v>0</v>
      </c>
      <c r="M25" s="27">
        <v>0</v>
      </c>
      <c r="N25" s="27">
        <v>0</v>
      </c>
      <c r="O25" s="27">
        <v>0</v>
      </c>
      <c r="P25" s="27">
        <v>0</v>
      </c>
      <c r="Q25" s="27">
        <v>0</v>
      </c>
      <c r="R25" s="27">
        <v>0</v>
      </c>
      <c r="S25" s="27">
        <v>0</v>
      </c>
    </row>
    <row r="26" spans="1:19" ht="18.75" customHeight="1">
      <c r="A26" s="92">
        <v>6</v>
      </c>
      <c r="B26" s="96" t="s">
        <v>43</v>
      </c>
      <c r="C26" s="27">
        <v>0</v>
      </c>
      <c r="D26" s="27">
        <v>0</v>
      </c>
      <c r="E26" s="27">
        <v>0</v>
      </c>
      <c r="F26" s="27">
        <v>0</v>
      </c>
      <c r="G26" s="27">
        <v>0</v>
      </c>
      <c r="H26" s="27">
        <v>0</v>
      </c>
      <c r="I26" s="27">
        <v>0</v>
      </c>
      <c r="J26" s="27">
        <v>0</v>
      </c>
      <c r="K26" s="27">
        <v>0</v>
      </c>
      <c r="L26" s="27">
        <v>0</v>
      </c>
      <c r="M26" s="27">
        <v>706.01</v>
      </c>
      <c r="N26" s="27">
        <v>49.75</v>
      </c>
      <c r="O26" s="27">
        <v>47.6</v>
      </c>
      <c r="P26" s="27">
        <v>677.46672904334548</v>
      </c>
      <c r="Q26" s="27">
        <v>1316.2870544412606</v>
      </c>
      <c r="R26" s="27">
        <v>43.07</v>
      </c>
      <c r="S26" s="27">
        <v>678.94126116153541</v>
      </c>
    </row>
    <row r="27" spans="1:19" ht="18.75" customHeight="1">
      <c r="A27" s="92">
        <v>7</v>
      </c>
      <c r="B27" s="96" t="s">
        <v>60</v>
      </c>
      <c r="C27" s="27">
        <v>0</v>
      </c>
      <c r="D27" s="27">
        <v>0</v>
      </c>
      <c r="E27" s="27">
        <v>0</v>
      </c>
      <c r="F27" s="27">
        <v>0</v>
      </c>
      <c r="G27" s="27">
        <v>0</v>
      </c>
      <c r="H27" s="27">
        <v>0</v>
      </c>
      <c r="I27" s="27">
        <v>0</v>
      </c>
      <c r="J27" s="27">
        <v>0</v>
      </c>
      <c r="K27" s="27">
        <v>0</v>
      </c>
      <c r="L27" s="27">
        <v>0</v>
      </c>
      <c r="M27" s="27">
        <v>32861.29</v>
      </c>
      <c r="N27" s="27">
        <v>39978.479999999996</v>
      </c>
      <c r="O27" s="27">
        <v>4185.1400000000003</v>
      </c>
      <c r="P27" s="27">
        <v>10400.514584977231</v>
      </c>
      <c r="Q27" s="27">
        <v>24833.097881234851</v>
      </c>
      <c r="R27" s="27">
        <v>12448.27</v>
      </c>
      <c r="S27" s="27">
        <v>15893.960822070696</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0</v>
      </c>
      <c r="D31" s="27">
        <v>0</v>
      </c>
      <c r="E31" s="27">
        <v>0</v>
      </c>
      <c r="F31" s="27">
        <v>0</v>
      </c>
      <c r="G31" s="27">
        <v>0</v>
      </c>
      <c r="H31" s="27">
        <v>0</v>
      </c>
      <c r="I31" s="27">
        <v>0</v>
      </c>
      <c r="J31" s="27">
        <v>0</v>
      </c>
      <c r="K31" s="27">
        <v>0</v>
      </c>
      <c r="L31" s="27">
        <v>0</v>
      </c>
      <c r="M31" s="27">
        <v>643615.76761999994</v>
      </c>
      <c r="N31" s="27">
        <v>739311.3707760002</v>
      </c>
      <c r="O31" s="27">
        <v>377801.80746199982</v>
      </c>
      <c r="P31" s="27" t="e">
        <v>#REF!</v>
      </c>
      <c r="Q31" s="27">
        <v>647405.58546766057</v>
      </c>
      <c r="R31" s="27">
        <v>411116.66</v>
      </c>
      <c r="S31" s="27">
        <v>393789.63745856431</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543523.61286200013</v>
      </c>
      <c r="P33" s="27">
        <v>0</v>
      </c>
      <c r="Q33" s="27">
        <v>0</v>
      </c>
      <c r="R33" s="27">
        <v>0</v>
      </c>
      <c r="S33" s="27">
        <v>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-13328.32</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27037.970699999976</v>
      </c>
      <c r="N36" s="27">
        <v>-40366.287099999958</v>
      </c>
      <c r="O36" s="27">
        <v>-152393.48540000035</v>
      </c>
      <c r="P36" s="27">
        <v>-28417.519871052958</v>
      </c>
      <c r="Q36" s="27">
        <v>-54478.984532339411</v>
      </c>
      <c r="R36" s="27">
        <v>-45175.801627508772</v>
      </c>
      <c r="S36" s="27">
        <v>-62502.824168944433</v>
      </c>
    </row>
    <row r="37" spans="1:19" s="50" customFormat="1" ht="18.75" customHeight="1">
      <c r="A37" s="49">
        <v>2</v>
      </c>
      <c r="B37" s="105" t="s">
        <v>173</v>
      </c>
      <c r="C37" s="27">
        <v>0</v>
      </c>
      <c r="D37" s="27">
        <v>0</v>
      </c>
      <c r="E37" s="27">
        <v>0</v>
      </c>
      <c r="F37" s="27">
        <v>0</v>
      </c>
      <c r="G37" s="27">
        <v>0</v>
      </c>
      <c r="H37" s="27">
        <v>0</v>
      </c>
      <c r="I37" s="27">
        <v>0</v>
      </c>
      <c r="J37" s="27">
        <v>0</v>
      </c>
      <c r="K37" s="27">
        <v>0</v>
      </c>
      <c r="L37" s="27">
        <v>0</v>
      </c>
      <c r="M37" s="27">
        <v>94099.849699999992</v>
      </c>
      <c r="N37" s="27">
        <v>121881</v>
      </c>
      <c r="O37" s="27">
        <v>110516</v>
      </c>
      <c r="P37" s="27">
        <v>597690.03365608887</v>
      </c>
      <c r="Q37" s="27">
        <v>26281.301630757513</v>
      </c>
      <c r="R37" s="27">
        <v>9387.36</v>
      </c>
      <c r="S37" s="27">
        <v>19310.949479366463</v>
      </c>
    </row>
    <row r="38" spans="1:19" s="50" customFormat="1" ht="18.75" customHeight="1">
      <c r="A38" s="49">
        <v>3</v>
      </c>
      <c r="B38" s="105" t="s">
        <v>174</v>
      </c>
      <c r="C38" s="27">
        <v>0</v>
      </c>
      <c r="D38" s="27">
        <v>0</v>
      </c>
      <c r="E38" s="27">
        <v>0</v>
      </c>
      <c r="F38" s="27">
        <v>0</v>
      </c>
      <c r="G38" s="27">
        <v>0</v>
      </c>
      <c r="H38" s="27">
        <v>0</v>
      </c>
      <c r="I38" s="27">
        <v>0</v>
      </c>
      <c r="J38" s="27">
        <v>0</v>
      </c>
      <c r="K38" s="27">
        <v>0</v>
      </c>
      <c r="L38" s="27">
        <v>0</v>
      </c>
      <c r="M38" s="27">
        <v>613060.90999999992</v>
      </c>
      <c r="N38" s="27">
        <v>540344.11979999999</v>
      </c>
      <c r="O38" s="27">
        <v>838574.39100000006</v>
      </c>
      <c r="P38" s="27">
        <v>747470.83</v>
      </c>
      <c r="Q38" s="27">
        <v>895262.66410315188</v>
      </c>
      <c r="R38" s="27">
        <v>929718.49</v>
      </c>
      <c r="S38" s="27">
        <v>921524.47740000009</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499000</v>
      </c>
      <c r="N42" s="27">
        <v>485868.44</v>
      </c>
      <c r="O42" s="27">
        <v>463139.19</v>
      </c>
      <c r="P42" s="27">
        <v>433342.2</v>
      </c>
      <c r="Q42" s="27">
        <v>407079.08</v>
      </c>
      <c r="R42" s="27">
        <v>380815.96</v>
      </c>
      <c r="S42" s="27">
        <v>354552.84</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0</v>
      </c>
      <c r="E45" s="27">
        <v>0</v>
      </c>
      <c r="F45" s="27">
        <v>0</v>
      </c>
      <c r="G45" s="27">
        <v>0</v>
      </c>
      <c r="H45" s="27">
        <v>0</v>
      </c>
      <c r="I45" s="27">
        <v>0</v>
      </c>
      <c r="J45" s="27">
        <v>0</v>
      </c>
      <c r="K45" s="27">
        <v>0</v>
      </c>
      <c r="L45" s="27">
        <v>0</v>
      </c>
      <c r="M45" s="27">
        <v>798713.74</v>
      </c>
      <c r="N45" s="27">
        <v>808113.09000000008</v>
      </c>
      <c r="O45" s="27">
        <v>851157.67</v>
      </c>
      <c r="P45" s="27">
        <v>1050630.83</v>
      </c>
      <c r="Q45" s="27">
        <v>1266307.3899999999</v>
      </c>
      <c r="R45" s="27">
        <v>825966.03</v>
      </c>
      <c r="S45" s="27">
        <v>784667.72849999997</v>
      </c>
    </row>
    <row r="46" spans="1:19" ht="39.950000000000003" customHeight="1">
      <c r="A46" s="111" t="s">
        <v>89</v>
      </c>
      <c r="B46" s="110" t="s">
        <v>188</v>
      </c>
      <c r="C46" s="27">
        <v>0</v>
      </c>
      <c r="D46" s="27">
        <v>0</v>
      </c>
      <c r="E46" s="27">
        <v>0</v>
      </c>
      <c r="F46" s="27">
        <v>0</v>
      </c>
      <c r="G46" s="27">
        <v>0</v>
      </c>
      <c r="H46" s="27">
        <v>0</v>
      </c>
      <c r="I46" s="27">
        <v>0</v>
      </c>
      <c r="J46" s="27">
        <v>0</v>
      </c>
      <c r="K46" s="27">
        <v>0</v>
      </c>
      <c r="L46" s="27">
        <v>0</v>
      </c>
      <c r="M46" s="27">
        <v>827879.71</v>
      </c>
      <c r="N46" s="27">
        <v>805107.03</v>
      </c>
      <c r="O46" s="27">
        <v>843238.65</v>
      </c>
      <c r="P46" s="27">
        <v>1044470.5900000001</v>
      </c>
      <c r="Q46" s="27">
        <v>1233936.2</v>
      </c>
      <c r="R46" s="27">
        <v>808129.13</v>
      </c>
      <c r="S46" s="27">
        <v>767722.67349999992</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0</v>
      </c>
      <c r="J50" s="27">
        <v>0</v>
      </c>
      <c r="K50" s="27">
        <v>0</v>
      </c>
      <c r="L50" s="27">
        <v>0</v>
      </c>
      <c r="M50" s="27">
        <v>58666.35</v>
      </c>
      <c r="N50" s="27">
        <v>60144.61</v>
      </c>
      <c r="O50" s="27">
        <v>57296</v>
      </c>
      <c r="P50" s="27">
        <v>45782.45</v>
      </c>
      <c r="Q50" s="27">
        <v>52472.5</v>
      </c>
      <c r="R50" s="27">
        <v>64104.05</v>
      </c>
      <c r="S50" s="27">
        <v>62831.72</v>
      </c>
    </row>
    <row r="51" spans="1:19" ht="39.950000000000003" customHeight="1">
      <c r="A51" s="115" t="s">
        <v>98</v>
      </c>
      <c r="B51" s="114" t="s">
        <v>178</v>
      </c>
      <c r="C51" s="27">
        <v>0</v>
      </c>
      <c r="D51" s="27">
        <v>0</v>
      </c>
      <c r="E51" s="27">
        <v>0</v>
      </c>
      <c r="F51" s="27">
        <v>0</v>
      </c>
      <c r="G51" s="27">
        <v>0</v>
      </c>
      <c r="H51" s="27">
        <v>0</v>
      </c>
      <c r="I51" s="27">
        <v>0</v>
      </c>
      <c r="J51" s="27">
        <v>0</v>
      </c>
      <c r="K51" s="27">
        <v>0</v>
      </c>
      <c r="L51" s="27">
        <v>0</v>
      </c>
      <c r="M51" s="27">
        <v>58659.48</v>
      </c>
      <c r="N51" s="27">
        <v>60140.27</v>
      </c>
      <c r="O51" s="27">
        <v>57214.55</v>
      </c>
      <c r="P51" s="27">
        <v>45807.12</v>
      </c>
      <c r="Q51" s="27">
        <v>52497.45</v>
      </c>
      <c r="R51" s="27">
        <v>63662.16</v>
      </c>
      <c r="S51" s="27">
        <v>62398.600583195606</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0</v>
      </c>
      <c r="D54" s="27">
        <v>0</v>
      </c>
      <c r="E54" s="27">
        <v>0</v>
      </c>
      <c r="F54" s="27">
        <v>0</v>
      </c>
      <c r="G54" s="27">
        <v>0</v>
      </c>
      <c r="H54" s="27">
        <v>0</v>
      </c>
      <c r="I54" s="27">
        <v>0</v>
      </c>
      <c r="J54" s="27">
        <v>0</v>
      </c>
      <c r="K54" s="27">
        <v>0</v>
      </c>
      <c r="L54" s="27">
        <v>0</v>
      </c>
      <c r="M54" s="27">
        <v>67660.679999999993</v>
      </c>
      <c r="N54" s="27">
        <v>58969.94</v>
      </c>
      <c r="O54" s="27">
        <v>45928.85</v>
      </c>
      <c r="P54" s="27">
        <v>35901.64</v>
      </c>
      <c r="Q54" s="27">
        <v>37845</v>
      </c>
      <c r="R54" s="27">
        <v>39710.86</v>
      </c>
      <c r="S54" s="27">
        <v>46758.098073348316</v>
      </c>
    </row>
    <row r="55" spans="1:19" ht="39.950000000000003" customHeight="1">
      <c r="A55" s="113" t="s">
        <v>103</v>
      </c>
      <c r="B55" s="112" t="s">
        <v>192</v>
      </c>
      <c r="C55" s="27">
        <v>0</v>
      </c>
      <c r="D55" s="27">
        <v>0</v>
      </c>
      <c r="E55" s="27">
        <v>0</v>
      </c>
      <c r="F55" s="27">
        <v>0</v>
      </c>
      <c r="G55" s="27">
        <v>0</v>
      </c>
      <c r="H55" s="27">
        <v>0</v>
      </c>
      <c r="I55" s="27">
        <v>0</v>
      </c>
      <c r="J55" s="27">
        <v>0</v>
      </c>
      <c r="K55" s="27">
        <v>0</v>
      </c>
      <c r="L55" s="27">
        <v>0</v>
      </c>
      <c r="M55" s="27">
        <v>72381.709999999992</v>
      </c>
      <c r="N55" s="27">
        <v>66012.77</v>
      </c>
      <c r="O55" s="27">
        <v>53417.31</v>
      </c>
      <c r="P55" s="27">
        <v>35897.43</v>
      </c>
      <c r="Q55" s="27">
        <v>35366.559999999998</v>
      </c>
      <c r="R55" s="27">
        <v>40052.18</v>
      </c>
      <c r="S55" s="27">
        <v>47159.99</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0</v>
      </c>
      <c r="K60" s="27">
        <v>0</v>
      </c>
      <c r="L60" s="27">
        <v>0</v>
      </c>
      <c r="M60" s="27">
        <v>7814.16</v>
      </c>
      <c r="N60" s="27">
        <v>-994.16</v>
      </c>
      <c r="O60" s="27">
        <v>9468.08</v>
      </c>
      <c r="P60" s="27">
        <v>53339.58</v>
      </c>
      <c r="Q60" s="27">
        <v>52522.080000000002</v>
      </c>
      <c r="R60" s="27">
        <v>52218.879999999997</v>
      </c>
      <c r="S60" s="27">
        <v>52634.699809711819</v>
      </c>
    </row>
    <row r="61" spans="1:19" ht="39.950000000000003" customHeight="1">
      <c r="A61" s="116" t="s">
        <v>152</v>
      </c>
      <c r="B61" s="117" t="s">
        <v>185</v>
      </c>
      <c r="C61" s="27">
        <v>0</v>
      </c>
      <c r="D61" s="27">
        <v>0</v>
      </c>
      <c r="E61" s="27">
        <v>0</v>
      </c>
      <c r="F61" s="27">
        <v>0</v>
      </c>
      <c r="G61" s="27">
        <v>0</v>
      </c>
      <c r="H61" s="27">
        <v>0</v>
      </c>
      <c r="I61" s="27">
        <v>0</v>
      </c>
      <c r="J61" s="27">
        <v>0</v>
      </c>
      <c r="K61" s="27">
        <v>0</v>
      </c>
      <c r="L61" s="27">
        <v>0</v>
      </c>
      <c r="M61" s="27">
        <v>7814.91</v>
      </c>
      <c r="N61" s="27">
        <v>-1007.78</v>
      </c>
      <c r="O61" s="27">
        <v>9478.39</v>
      </c>
      <c r="P61" s="27">
        <v>53412.65</v>
      </c>
      <c r="Q61" s="27">
        <v>52455.33</v>
      </c>
      <c r="R61" s="27">
        <v>51830.86</v>
      </c>
      <c r="S61" s="27">
        <v>52243.59</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0</v>
      </c>
      <c r="L64" s="27">
        <v>0</v>
      </c>
      <c r="M64" s="27">
        <v>0</v>
      </c>
      <c r="N64" s="27">
        <v>1350.31</v>
      </c>
      <c r="O64" s="27">
        <v>2511.0500000000002</v>
      </c>
      <c r="P64" s="27">
        <v>1078.6199999999999</v>
      </c>
      <c r="Q64" s="27">
        <v>1542.27</v>
      </c>
      <c r="R64" s="27">
        <v>2076.6</v>
      </c>
      <c r="S64" s="27">
        <v>713.10011675509497</v>
      </c>
    </row>
    <row r="65" spans="1:19" ht="39.950000000000003" customHeight="1">
      <c r="A65" s="118" t="s">
        <v>156</v>
      </c>
      <c r="B65" s="119" t="s">
        <v>184</v>
      </c>
      <c r="C65" s="27">
        <v>0</v>
      </c>
      <c r="D65" s="27">
        <v>0</v>
      </c>
      <c r="E65" s="27">
        <v>0</v>
      </c>
      <c r="F65" s="27">
        <v>0</v>
      </c>
      <c r="G65" s="27">
        <v>0</v>
      </c>
      <c r="H65" s="27">
        <v>0</v>
      </c>
      <c r="I65" s="27">
        <v>0</v>
      </c>
      <c r="J65" s="27">
        <v>0</v>
      </c>
      <c r="K65" s="27">
        <v>0</v>
      </c>
      <c r="L65" s="27">
        <v>0</v>
      </c>
      <c r="M65" s="27">
        <v>0</v>
      </c>
      <c r="N65" s="27">
        <v>1351.29</v>
      </c>
      <c r="O65" s="27">
        <v>2513.0300000000002</v>
      </c>
      <c r="P65" s="27">
        <v>1076.1500000000001</v>
      </c>
      <c r="Q65" s="27">
        <v>1542.28</v>
      </c>
      <c r="R65" s="27">
        <v>2029.89</v>
      </c>
      <c r="S65" s="27">
        <v>697.06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85" zoomScaleNormal="85" workbookViewId="0">
      <pane ySplit="2" topLeftCell="A3" activePane="bottomLeft" state="frozen"/>
      <selection activeCell="A3293" sqref="A3293"/>
      <selection pane="bottomLeft" activeCell="S858" sqref="S85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806.73</v>
      </c>
      <c r="R195" s="37">
        <v>806.73</v>
      </c>
      <c r="S195" s="37">
        <v>806.73</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806.73</v>
      </c>
      <c r="R286" s="11">
        <f>SUM(R193:R285)</f>
        <v>806.73</v>
      </c>
      <c r="S286" s="11">
        <f>SUM(S193:S285)</f>
        <v>806.73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6394.6872000000012</v>
      </c>
      <c r="Q291" s="37">
        <v>6394.6872000000012</v>
      </c>
      <c r="R291" s="37">
        <v>6394.6872000000012</v>
      </c>
      <c r="S291" s="37">
        <v>6394.6872000000012</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6394.6872000000012</v>
      </c>
      <c r="Q381" s="11">
        <f>SUM(Q289:Q380)</f>
        <v>6394.6872000000012</v>
      </c>
      <c r="R381" s="11">
        <f>SUM(R288:R380)</f>
        <v>6394.6872000000012</v>
      </c>
      <c r="S381" s="11">
        <f>SUM(S288:S380)</f>
        <v>6394.6872000000012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2719.92497</v>
      </c>
      <c r="S479" s="37">
        <v>2719.92497</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730.15800000000002</v>
      </c>
      <c r="Q481" s="37">
        <v>730.15800000000002</v>
      </c>
      <c r="R481" s="37">
        <v>730.15800000000002</v>
      </c>
      <c r="S481" s="37">
        <v>730.15800000000002</v>
      </c>
    </row>
    <row r="482" spans="1:19">
      <c r="A482" s="40"/>
      <c r="B482" s="6">
        <v>2018</v>
      </c>
      <c r="C482" s="36"/>
      <c r="D482" s="36"/>
      <c r="E482" s="36"/>
      <c r="F482" s="36"/>
      <c r="G482" s="36"/>
      <c r="H482" s="36"/>
      <c r="I482" s="36"/>
      <c r="J482" s="36"/>
      <c r="K482" s="36"/>
      <c r="L482" s="36"/>
      <c r="M482" s="36"/>
      <c r="N482" s="36"/>
      <c r="O482" s="37">
        <v>1411.8621000000001</v>
      </c>
      <c r="P482" s="37">
        <v>1411.8621000000001</v>
      </c>
      <c r="Q482" s="37">
        <v>1411.8621000000001</v>
      </c>
      <c r="R482" s="37">
        <v>1411.8621000000001</v>
      </c>
      <c r="S482" s="37">
        <v>1411.8621000000001</v>
      </c>
    </row>
    <row r="483" spans="1:19">
      <c r="A483" s="40"/>
      <c r="B483" s="6">
        <v>2017</v>
      </c>
      <c r="C483" s="36"/>
      <c r="D483" s="36"/>
      <c r="E483" s="36"/>
      <c r="F483" s="36"/>
      <c r="G483" s="36"/>
      <c r="H483" s="36"/>
      <c r="I483" s="36"/>
      <c r="J483" s="36"/>
      <c r="K483" s="36"/>
      <c r="L483" s="36"/>
      <c r="M483" s="36"/>
      <c r="N483" s="37">
        <v>230.34</v>
      </c>
      <c r="O483" s="37">
        <v>230.34</v>
      </c>
      <c r="P483" s="37">
        <v>230.34</v>
      </c>
      <c r="Q483" s="37">
        <v>230.34</v>
      </c>
      <c r="R483" s="37">
        <v>230.34</v>
      </c>
      <c r="S483" s="37">
        <v>230.34</v>
      </c>
    </row>
    <row r="484" spans="1:19">
      <c r="B484" s="6">
        <v>2016</v>
      </c>
      <c r="C484" s="36"/>
      <c r="D484" s="36"/>
      <c r="E484" s="36"/>
      <c r="F484" s="36"/>
      <c r="G484" s="36"/>
      <c r="H484" s="36"/>
      <c r="I484" s="36"/>
      <c r="J484" s="36"/>
      <c r="K484" s="36"/>
      <c r="L484" s="36"/>
      <c r="M484" s="37">
        <v>494.69</v>
      </c>
      <c r="N484" s="37">
        <v>494.69</v>
      </c>
      <c r="O484" s="37">
        <v>494.69</v>
      </c>
      <c r="P484" s="37">
        <v>494.69</v>
      </c>
      <c r="Q484" s="37">
        <v>494.69</v>
      </c>
      <c r="R484" s="37">
        <v>494.69</v>
      </c>
      <c r="S484" s="37">
        <v>494.69</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494.69</v>
      </c>
      <c r="N571" s="11">
        <f>SUM(N479:N570)</f>
        <v>725.03</v>
      </c>
      <c r="O571" s="11">
        <f>SUM(O479:O570)</f>
        <v>2136.8921</v>
      </c>
      <c r="P571" s="11">
        <f>SUM(P479:P570)</f>
        <v>2867.0501000000004</v>
      </c>
      <c r="Q571" s="11">
        <f>SUM(Q479:Q570)</f>
        <v>2867.0501000000004</v>
      </c>
      <c r="R571" s="11">
        <f>SUM(R478:R570)</f>
        <v>5586.9750699999995</v>
      </c>
      <c r="S571" s="11">
        <f>SUM(S478:S570)</f>
        <v>5586.9750699999995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2083.0194000000001</v>
      </c>
    </row>
    <row r="574" spans="1:19">
      <c r="A574" s="38"/>
      <c r="B574" s="6">
        <v>2021</v>
      </c>
      <c r="C574" s="36"/>
      <c r="D574" s="36"/>
      <c r="E574" s="36"/>
      <c r="F574" s="36"/>
      <c r="G574" s="36"/>
      <c r="H574" s="36"/>
      <c r="I574" s="36"/>
      <c r="J574" s="36"/>
      <c r="K574" s="36"/>
      <c r="L574" s="36"/>
      <c r="M574" s="36"/>
      <c r="N574" s="36"/>
      <c r="O574" s="36"/>
      <c r="P574" s="36"/>
      <c r="Q574" s="36"/>
      <c r="R574" s="37">
        <v>971.35886199999993</v>
      </c>
      <c r="S574" s="37">
        <v>971.35886199999993</v>
      </c>
    </row>
    <row r="575" spans="1:19">
      <c r="B575" s="6">
        <v>2020</v>
      </c>
      <c r="C575" s="36"/>
      <c r="D575" s="36"/>
      <c r="E575" s="36"/>
      <c r="F575" s="36"/>
      <c r="G575" s="36"/>
      <c r="H575" s="36"/>
      <c r="I575" s="36"/>
      <c r="J575" s="36"/>
      <c r="K575" s="36"/>
      <c r="L575" s="36"/>
      <c r="M575" s="36"/>
      <c r="N575" s="36"/>
      <c r="O575" s="36"/>
      <c r="P575" s="36"/>
      <c r="Q575" s="37">
        <v>756.95</v>
      </c>
      <c r="R575" s="37">
        <v>756.95</v>
      </c>
      <c r="S575" s="37">
        <v>756.95</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756.95</v>
      </c>
      <c r="R666" s="11">
        <f>SUM(R573:R665)</f>
        <v>1728.3088619999999</v>
      </c>
      <c r="S666" s="11">
        <f>SUM(S573:S665)</f>
        <v>3811.328262</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410.47935000000001</v>
      </c>
      <c r="S764" s="37">
        <v>410.47935000000001</v>
      </c>
    </row>
    <row r="765" spans="1:19">
      <c r="B765" s="6">
        <v>2020</v>
      </c>
      <c r="C765" s="36"/>
      <c r="D765" s="36"/>
      <c r="E765" s="36"/>
      <c r="F765" s="36"/>
      <c r="G765" s="36"/>
      <c r="H765" s="36"/>
      <c r="I765" s="36"/>
      <c r="J765" s="36"/>
      <c r="K765" s="36"/>
      <c r="L765" s="36"/>
      <c r="M765" s="36"/>
      <c r="N765" s="36"/>
      <c r="O765" s="36"/>
      <c r="P765" s="36"/>
      <c r="Q765" s="37">
        <v>1622.7</v>
      </c>
      <c r="R765" s="37">
        <v>1622.7</v>
      </c>
      <c r="S765" s="37">
        <v>1622.7</v>
      </c>
    </row>
    <row r="766" spans="1:19">
      <c r="A766" s="40"/>
      <c r="B766" s="6">
        <v>2019</v>
      </c>
      <c r="C766" s="36"/>
      <c r="D766" s="36"/>
      <c r="E766" s="36"/>
      <c r="F766" s="36"/>
      <c r="G766" s="36"/>
      <c r="H766" s="36"/>
      <c r="I766" s="36"/>
      <c r="J766" s="36"/>
      <c r="K766" s="36"/>
      <c r="L766" s="36"/>
      <c r="M766" s="36"/>
      <c r="N766" s="36"/>
      <c r="O766" s="36"/>
      <c r="P766" s="37">
        <v>2751.837</v>
      </c>
      <c r="Q766" s="37">
        <v>2751.837</v>
      </c>
      <c r="R766" s="37">
        <v>2751.837</v>
      </c>
      <c r="S766" s="37">
        <v>2751.837</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2751.837</v>
      </c>
      <c r="Q856" s="11">
        <f>SUM(Q764:Q855)</f>
        <v>4374.5370000000003</v>
      </c>
      <c r="R856" s="11">
        <f>SUM(R763:R855)</f>
        <v>4785.0163499999999</v>
      </c>
      <c r="S856" s="11">
        <f>SUM(S763:S855)</f>
        <v>4785.0163499999999</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1107.5625</v>
      </c>
      <c r="Q861" s="37">
        <v>1107.5625</v>
      </c>
      <c r="R861" s="37">
        <v>1107.5625</v>
      </c>
      <c r="S861" s="37">
        <v>1107.5625</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8198.58</v>
      </c>
      <c r="N864" s="37">
        <v>8198.58</v>
      </c>
      <c r="O864" s="37">
        <v>8198.58</v>
      </c>
      <c r="P864" s="37">
        <v>8198.58</v>
      </c>
      <c r="Q864" s="37">
        <v>8198.58</v>
      </c>
      <c r="R864" s="37">
        <v>8198.58</v>
      </c>
      <c r="S864" s="37">
        <v>8198.58</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8198.58</v>
      </c>
      <c r="N951" s="11">
        <f>SUM(N859:N950)</f>
        <v>8198.58</v>
      </c>
      <c r="O951" s="11">
        <f>SUM(O859:O950)</f>
        <v>8198.58</v>
      </c>
      <c r="P951" s="11">
        <f>SUM(P859:P950)</f>
        <v>9306.1424999999999</v>
      </c>
      <c r="Q951" s="11">
        <f>SUM(Q859:Q950)</f>
        <v>9306.1424999999999</v>
      </c>
      <c r="R951" s="11">
        <f>SUM(R858:R950)</f>
        <v>9306.1424999999999</v>
      </c>
      <c r="S951" s="11">
        <f>SUM(S858:S950)</f>
        <v>9306.1424999999999</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8169.87</v>
      </c>
      <c r="O958" s="37">
        <v>8169.87</v>
      </c>
      <c r="P958" s="37">
        <v>8169.87</v>
      </c>
      <c r="Q958" s="37">
        <v>8169.87</v>
      </c>
      <c r="R958" s="37">
        <v>8169.87</v>
      </c>
      <c r="S958" s="37">
        <v>8169.87</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8169.87</v>
      </c>
      <c r="O1046" s="11">
        <f>SUM(O954:O1045)</f>
        <v>8169.87</v>
      </c>
      <c r="P1046" s="11">
        <f>SUM(P954:P1045)</f>
        <v>8169.87</v>
      </c>
      <c r="Q1046" s="11">
        <f>SUM(Q954:Q1045)</f>
        <v>8169.87</v>
      </c>
      <c r="R1046" s="11">
        <f>SUM(R953:R1045)</f>
        <v>8169.87</v>
      </c>
      <c r="S1046" s="11">
        <f>SUM(S953:S1045)</f>
        <v>8169.87</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7011</v>
      </c>
      <c r="N1168" s="37">
        <v>7011</v>
      </c>
      <c r="O1168" s="37">
        <v>7011</v>
      </c>
      <c r="P1168" s="37">
        <v>7011</v>
      </c>
      <c r="Q1168" s="37">
        <v>7011</v>
      </c>
      <c r="R1168" s="37">
        <v>7011</v>
      </c>
      <c r="S1168" s="37">
        <v>7011</v>
      </c>
    </row>
    <row r="1169" spans="2:19">
      <c r="B1169" s="6">
        <v>1996</v>
      </c>
      <c r="C1169" s="37">
        <v>0</v>
      </c>
      <c r="D1169" s="37">
        <v>0</v>
      </c>
      <c r="E1169" s="37">
        <v>0</v>
      </c>
      <c r="F1169" s="37">
        <v>0</v>
      </c>
      <c r="G1169" s="37">
        <v>0</v>
      </c>
      <c r="H1169" s="37">
        <v>0</v>
      </c>
      <c r="I1169" s="37">
        <v>0</v>
      </c>
      <c r="J1169" s="37">
        <v>0</v>
      </c>
      <c r="K1169" s="37">
        <v>0</v>
      </c>
      <c r="L1169" s="37">
        <v>0</v>
      </c>
      <c r="M1169" s="37">
        <v>10693</v>
      </c>
      <c r="N1169" s="37">
        <v>10693</v>
      </c>
      <c r="O1169" s="37">
        <v>10693</v>
      </c>
      <c r="P1169" s="37">
        <v>10693</v>
      </c>
      <c r="Q1169" s="37">
        <v>10693</v>
      </c>
      <c r="R1169" s="37">
        <v>10693</v>
      </c>
      <c r="S1169" s="37">
        <v>10693</v>
      </c>
    </row>
    <row r="1170" spans="2:19">
      <c r="B1170" s="6">
        <v>1995</v>
      </c>
      <c r="C1170" s="37">
        <v>0</v>
      </c>
      <c r="D1170" s="37">
        <v>0</v>
      </c>
      <c r="E1170" s="37">
        <v>0</v>
      </c>
      <c r="F1170" s="37">
        <v>0</v>
      </c>
      <c r="G1170" s="37">
        <v>0</v>
      </c>
      <c r="H1170" s="37">
        <v>0</v>
      </c>
      <c r="I1170" s="37">
        <v>0</v>
      </c>
      <c r="J1170" s="37">
        <v>0</v>
      </c>
      <c r="K1170" s="37">
        <v>0</v>
      </c>
      <c r="L1170" s="37">
        <v>0</v>
      </c>
      <c r="M1170" s="37">
        <v>2264</v>
      </c>
      <c r="N1170" s="37">
        <v>2264</v>
      </c>
      <c r="O1170" s="37">
        <v>2264</v>
      </c>
      <c r="P1170" s="37">
        <v>2264</v>
      </c>
      <c r="Q1170" s="37">
        <v>2264</v>
      </c>
      <c r="R1170" s="37">
        <v>2264</v>
      </c>
      <c r="S1170" s="37">
        <v>2264</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610</v>
      </c>
      <c r="N1180" s="37">
        <v>610</v>
      </c>
      <c r="O1180" s="37">
        <v>610</v>
      </c>
      <c r="P1180" s="37">
        <v>610</v>
      </c>
      <c r="Q1180" s="37">
        <v>610</v>
      </c>
      <c r="R1180" s="37">
        <v>610</v>
      </c>
      <c r="S1180" s="37">
        <v>610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6546</v>
      </c>
      <c r="N1184" s="37">
        <v>6546</v>
      </c>
      <c r="O1184" s="37">
        <v>6546</v>
      </c>
      <c r="P1184" s="37">
        <v>6546</v>
      </c>
      <c r="Q1184" s="37">
        <v>6546</v>
      </c>
      <c r="R1184" s="37">
        <v>6546</v>
      </c>
      <c r="S1184" s="37">
        <v>6546</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552</v>
      </c>
      <c r="N1196" s="37">
        <v>552</v>
      </c>
      <c r="O1196" s="37">
        <v>552</v>
      </c>
      <c r="P1196" s="37">
        <v>552</v>
      </c>
      <c r="Q1196" s="37">
        <v>552</v>
      </c>
      <c r="R1196" s="37">
        <v>552</v>
      </c>
      <c r="S1196" s="37">
        <v>552</v>
      </c>
    </row>
    <row r="1197" spans="2:19">
      <c r="B1197" s="6">
        <v>1968</v>
      </c>
      <c r="C1197" s="37">
        <v>0</v>
      </c>
      <c r="D1197" s="37">
        <v>0</v>
      </c>
      <c r="E1197" s="37">
        <v>0</v>
      </c>
      <c r="F1197" s="37">
        <v>0</v>
      </c>
      <c r="G1197" s="37">
        <v>0</v>
      </c>
      <c r="H1197" s="37">
        <v>0</v>
      </c>
      <c r="I1197" s="37">
        <v>0</v>
      </c>
      <c r="J1197" s="37">
        <v>0</v>
      </c>
      <c r="K1197" s="37">
        <v>0</v>
      </c>
      <c r="L1197" s="37">
        <v>0</v>
      </c>
      <c r="M1197" s="37">
        <v>8869</v>
      </c>
      <c r="N1197" s="37">
        <v>8869</v>
      </c>
      <c r="O1197" s="37">
        <v>8869</v>
      </c>
      <c r="P1197" s="37">
        <v>8869</v>
      </c>
      <c r="Q1197" s="37">
        <v>8869</v>
      </c>
      <c r="R1197" s="37">
        <v>8869</v>
      </c>
      <c r="S1197" s="37">
        <v>8869</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173</v>
      </c>
      <c r="N1202" s="37">
        <v>173</v>
      </c>
      <c r="O1202" s="37">
        <v>173</v>
      </c>
      <c r="P1202" s="37">
        <v>173</v>
      </c>
      <c r="Q1202" s="37">
        <v>173</v>
      </c>
      <c r="R1202" s="37">
        <v>173</v>
      </c>
      <c r="S1202" s="37">
        <v>173</v>
      </c>
    </row>
    <row r="1203" spans="2:19">
      <c r="B1203" s="6">
        <v>1962</v>
      </c>
      <c r="C1203" s="37">
        <v>0</v>
      </c>
      <c r="D1203" s="37">
        <v>0</v>
      </c>
      <c r="E1203" s="37">
        <v>0</v>
      </c>
      <c r="F1203" s="37">
        <v>0</v>
      </c>
      <c r="G1203" s="37">
        <v>0</v>
      </c>
      <c r="H1203" s="37">
        <v>0</v>
      </c>
      <c r="I1203" s="37">
        <v>0</v>
      </c>
      <c r="J1203" s="37">
        <v>0</v>
      </c>
      <c r="K1203" s="37">
        <v>0</v>
      </c>
      <c r="L1203" s="37">
        <v>0</v>
      </c>
      <c r="M1203" s="37">
        <v>25459</v>
      </c>
      <c r="N1203" s="37">
        <v>25459</v>
      </c>
      <c r="O1203" s="37">
        <v>25459</v>
      </c>
      <c r="P1203" s="37">
        <v>25459</v>
      </c>
      <c r="Q1203" s="37">
        <v>25459</v>
      </c>
      <c r="R1203" s="37">
        <v>25459</v>
      </c>
      <c r="S1203" s="37">
        <v>25459</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409</v>
      </c>
      <c r="N1217" s="37">
        <v>409</v>
      </c>
      <c r="O1217" s="37">
        <v>409</v>
      </c>
      <c r="P1217" s="37">
        <v>409</v>
      </c>
      <c r="Q1217" s="37">
        <v>409</v>
      </c>
      <c r="R1217" s="37">
        <v>409</v>
      </c>
      <c r="S1217" s="37">
        <v>409</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62586</v>
      </c>
      <c r="N1236" s="11">
        <f>SUM(N1144:N1235)</f>
        <v>62586</v>
      </c>
      <c r="O1236" s="11">
        <f>SUM(O1144:O1235)</f>
        <v>62586</v>
      </c>
      <c r="P1236" s="11">
        <f>SUM(P1144:P1235)</f>
        <v>62586</v>
      </c>
      <c r="Q1236" s="11">
        <f>SUM(Q1144:Q1235)</f>
        <v>62586</v>
      </c>
      <c r="R1236" s="11">
        <f>SUM(R1143:R1235)</f>
        <v>62586</v>
      </c>
      <c r="S1236" s="11">
        <f>SUM(S1143:S1235)</f>
        <v>62586</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441999.5</v>
      </c>
      <c r="N1244" s="37">
        <v>441999.5</v>
      </c>
      <c r="O1244" s="37">
        <v>441999.5</v>
      </c>
      <c r="P1244" s="37">
        <v>441999.5</v>
      </c>
      <c r="Q1244" s="37">
        <v>441999.5</v>
      </c>
      <c r="R1244" s="37">
        <v>441999.5</v>
      </c>
      <c r="S1244" s="37">
        <v>441999.5</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441999.5</v>
      </c>
      <c r="N1331" s="11">
        <f>SUM(N1239:N1330)</f>
        <v>441999.5</v>
      </c>
      <c r="O1331" s="11">
        <f>SUM(O1239:O1330)</f>
        <v>441999.5</v>
      </c>
      <c r="P1331" s="11">
        <f>SUM(P1239:P1330)</f>
        <v>441999.5</v>
      </c>
      <c r="Q1331" s="11">
        <f>SUM(Q1239:Q1330)</f>
        <v>441999.5</v>
      </c>
      <c r="R1331" s="11">
        <f>SUM(R1238:R1330)</f>
        <v>441999.5</v>
      </c>
      <c r="S1331" s="11">
        <f>SUM(S1238:S1330)</f>
        <v>441999.5</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6670</v>
      </c>
      <c r="P1622" s="37">
        <v>6670</v>
      </c>
      <c r="Q1622" s="37">
        <v>6670</v>
      </c>
      <c r="R1622" s="37">
        <v>6670</v>
      </c>
      <c r="S1622" s="37">
        <v>6670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6670</v>
      </c>
      <c r="P1711" s="11">
        <f>SUM(P1619:P1710)</f>
        <v>6670</v>
      </c>
      <c r="Q1711" s="11">
        <f>SUM(Q1619:Q1710)</f>
        <v>6670</v>
      </c>
      <c r="R1711" s="11">
        <f>SUM(R1618:R1710)</f>
        <v>6670</v>
      </c>
      <c r="S1711" s="11">
        <f>SUM(S1618:S1710)</f>
        <v>6670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14739.040342547127</v>
      </c>
      <c r="N1818" s="37">
        <v>14739.040342547127</v>
      </c>
      <c r="O1818" s="37">
        <v>14739.040342547127</v>
      </c>
      <c r="P1818" s="37">
        <v>14739.040342547127</v>
      </c>
      <c r="Q1818" s="37">
        <v>14739.040342547127</v>
      </c>
      <c r="R1818" s="37">
        <v>14739.040342547127</v>
      </c>
      <c r="S1818" s="37">
        <v>14739.040342547127</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29801.90965745287</v>
      </c>
      <c r="N1820" s="37">
        <v>29801.90965745287</v>
      </c>
      <c r="O1820" s="37">
        <v>29801.90965745287</v>
      </c>
      <c r="P1820" s="37">
        <v>29801.90965745287</v>
      </c>
      <c r="Q1820" s="37">
        <v>29801.90965745287</v>
      </c>
      <c r="R1820" s="37">
        <v>29801.90965745287</v>
      </c>
      <c r="S1820" s="37">
        <v>29801.90965745287</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44540.95</v>
      </c>
      <c r="N1901" s="11">
        <f>SUM(N1809:N1900)</f>
        <v>44540.95</v>
      </c>
      <c r="O1901" s="11">
        <f>SUM(O1809:O1900)</f>
        <v>44540.95</v>
      </c>
      <c r="P1901" s="11">
        <f>SUM(P1809:P1900)</f>
        <v>44540.95</v>
      </c>
      <c r="Q1901" s="11">
        <f>SUM(Q1809:Q1900)</f>
        <v>44540.95</v>
      </c>
      <c r="R1901" s="11">
        <f>SUM(R1808:R1900)</f>
        <v>44540.95</v>
      </c>
      <c r="S1901" s="11">
        <f>SUM(S1808:S1900)</f>
        <v>44540.95</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3913.95</v>
      </c>
      <c r="Q1906" s="37">
        <v>3913.95</v>
      </c>
      <c r="R1906" s="37">
        <v>3913.95</v>
      </c>
      <c r="S1906" s="37">
        <v>3913.95</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20893.400000000001</v>
      </c>
      <c r="N1909" s="37">
        <v>20893.400000000001</v>
      </c>
      <c r="O1909" s="37">
        <v>20893.400000000001</v>
      </c>
      <c r="P1909" s="37">
        <v>20893.400000000001</v>
      </c>
      <c r="Q1909" s="37">
        <v>20893.400000000001</v>
      </c>
      <c r="R1909" s="37">
        <v>20893.400000000001</v>
      </c>
      <c r="S1909" s="37">
        <v>20893.400000000001</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13406</v>
      </c>
      <c r="N1921" s="37">
        <v>13406</v>
      </c>
      <c r="O1921" s="37">
        <v>13406</v>
      </c>
      <c r="P1921" s="37">
        <v>13406</v>
      </c>
      <c r="Q1921" s="37">
        <v>13406</v>
      </c>
      <c r="R1921" s="37">
        <v>13406</v>
      </c>
      <c r="S1921" s="37">
        <v>13406</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54506</v>
      </c>
      <c r="N1930" s="37">
        <v>54506</v>
      </c>
      <c r="O1930" s="37">
        <v>54506</v>
      </c>
      <c r="P1930" s="37">
        <v>54506</v>
      </c>
      <c r="Q1930" s="37">
        <v>54506</v>
      </c>
      <c r="R1930" s="37">
        <v>54506</v>
      </c>
      <c r="S1930" s="37">
        <v>54506</v>
      </c>
    </row>
    <row r="1931" spans="2:19">
      <c r="B1931" s="6">
        <v>1994</v>
      </c>
      <c r="C1931" s="37">
        <v>0</v>
      </c>
      <c r="D1931" s="37">
        <v>0</v>
      </c>
      <c r="E1931" s="37">
        <v>0</v>
      </c>
      <c r="F1931" s="37">
        <v>0</v>
      </c>
      <c r="G1931" s="37">
        <v>0</v>
      </c>
      <c r="H1931" s="37">
        <v>0</v>
      </c>
      <c r="I1931" s="37">
        <v>0</v>
      </c>
      <c r="J1931" s="37">
        <v>0</v>
      </c>
      <c r="K1931" s="37">
        <v>0</v>
      </c>
      <c r="L1931" s="37">
        <v>0</v>
      </c>
      <c r="M1931" s="37">
        <v>646</v>
      </c>
      <c r="N1931" s="37">
        <v>646</v>
      </c>
      <c r="O1931" s="37">
        <v>646</v>
      </c>
      <c r="P1931" s="37">
        <v>646</v>
      </c>
      <c r="Q1931" s="37">
        <v>646</v>
      </c>
      <c r="R1931" s="37">
        <v>646</v>
      </c>
      <c r="S1931" s="37">
        <v>646</v>
      </c>
    </row>
    <row r="1932" spans="2:19">
      <c r="B1932" s="6">
        <v>1993</v>
      </c>
      <c r="C1932" s="37">
        <v>0</v>
      </c>
      <c r="D1932" s="37">
        <v>0</v>
      </c>
      <c r="E1932" s="37">
        <v>0</v>
      </c>
      <c r="F1932" s="37">
        <v>0</v>
      </c>
      <c r="G1932" s="37">
        <v>0</v>
      </c>
      <c r="H1932" s="37">
        <v>0</v>
      </c>
      <c r="I1932" s="37">
        <v>0</v>
      </c>
      <c r="J1932" s="37">
        <v>0</v>
      </c>
      <c r="K1932" s="37">
        <v>0</v>
      </c>
      <c r="L1932" s="37">
        <v>0</v>
      </c>
      <c r="M1932" s="37">
        <v>3884</v>
      </c>
      <c r="N1932" s="37">
        <v>3884</v>
      </c>
      <c r="O1932" s="37">
        <v>3884</v>
      </c>
      <c r="P1932" s="37">
        <v>3884</v>
      </c>
      <c r="Q1932" s="37">
        <v>3884</v>
      </c>
      <c r="R1932" s="37">
        <v>3884</v>
      </c>
      <c r="S1932" s="37">
        <v>3884</v>
      </c>
    </row>
    <row r="1933" spans="2:19">
      <c r="B1933" s="6">
        <v>1992</v>
      </c>
      <c r="C1933" s="37">
        <v>0</v>
      </c>
      <c r="D1933" s="37">
        <v>0</v>
      </c>
      <c r="E1933" s="37">
        <v>0</v>
      </c>
      <c r="F1933" s="37">
        <v>0</v>
      </c>
      <c r="G1933" s="37">
        <v>0</v>
      </c>
      <c r="H1933" s="37">
        <v>0</v>
      </c>
      <c r="I1933" s="37">
        <v>0</v>
      </c>
      <c r="J1933" s="37">
        <v>0</v>
      </c>
      <c r="K1933" s="37">
        <v>0</v>
      </c>
      <c r="L1933" s="37">
        <v>0</v>
      </c>
      <c r="M1933" s="37">
        <v>55849</v>
      </c>
      <c r="N1933" s="37">
        <v>55849</v>
      </c>
      <c r="O1933" s="37">
        <v>55849</v>
      </c>
      <c r="P1933" s="37">
        <v>55849</v>
      </c>
      <c r="Q1933" s="37">
        <v>55849</v>
      </c>
      <c r="R1933" s="37">
        <v>55849</v>
      </c>
      <c r="S1933" s="37">
        <v>55849</v>
      </c>
    </row>
    <row r="1934" spans="2:19">
      <c r="B1934" s="6">
        <v>1991</v>
      </c>
      <c r="C1934" s="37">
        <v>0</v>
      </c>
      <c r="D1934" s="37">
        <v>0</v>
      </c>
      <c r="E1934" s="37">
        <v>0</v>
      </c>
      <c r="F1934" s="37">
        <v>0</v>
      </c>
      <c r="G1934" s="37">
        <v>0</v>
      </c>
      <c r="H1934" s="37">
        <v>0</v>
      </c>
      <c r="I1934" s="37">
        <v>0</v>
      </c>
      <c r="J1934" s="37">
        <v>0</v>
      </c>
      <c r="K1934" s="37">
        <v>0</v>
      </c>
      <c r="L1934" s="37">
        <v>0</v>
      </c>
      <c r="M1934" s="37">
        <v>31453</v>
      </c>
      <c r="N1934" s="37">
        <v>31453</v>
      </c>
      <c r="O1934" s="37">
        <v>31453</v>
      </c>
      <c r="P1934" s="37">
        <v>31453</v>
      </c>
      <c r="Q1934" s="37">
        <v>31453</v>
      </c>
      <c r="R1934" s="37">
        <v>31453</v>
      </c>
      <c r="S1934" s="37">
        <v>31453</v>
      </c>
    </row>
    <row r="1935" spans="2:19">
      <c r="B1935" s="6">
        <v>1990</v>
      </c>
      <c r="C1935" s="37">
        <v>0</v>
      </c>
      <c r="D1935" s="37">
        <v>0</v>
      </c>
      <c r="E1935" s="37">
        <v>0</v>
      </c>
      <c r="F1935" s="37">
        <v>0</v>
      </c>
      <c r="G1935" s="37">
        <v>0</v>
      </c>
      <c r="H1935" s="37">
        <v>0</v>
      </c>
      <c r="I1935" s="37">
        <v>0</v>
      </c>
      <c r="J1935" s="37">
        <v>0</v>
      </c>
      <c r="K1935" s="37">
        <v>0</v>
      </c>
      <c r="L1935" s="37">
        <v>0</v>
      </c>
      <c r="M1935" s="37">
        <v>17197</v>
      </c>
      <c r="N1935" s="37">
        <v>17197</v>
      </c>
      <c r="O1935" s="37">
        <v>17197</v>
      </c>
      <c r="P1935" s="37">
        <v>17197</v>
      </c>
      <c r="Q1935" s="37">
        <v>17197</v>
      </c>
      <c r="R1935" s="37">
        <v>17197</v>
      </c>
      <c r="S1935" s="37">
        <v>17197</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22547</v>
      </c>
      <c r="N1937" s="37">
        <v>22547</v>
      </c>
      <c r="O1937" s="37">
        <v>22547</v>
      </c>
      <c r="P1937" s="37">
        <v>22547</v>
      </c>
      <c r="Q1937" s="37">
        <v>22547</v>
      </c>
      <c r="R1937" s="37">
        <v>22547</v>
      </c>
      <c r="S1937" s="37">
        <v>22547</v>
      </c>
    </row>
    <row r="1938" spans="2:19">
      <c r="B1938" s="6">
        <v>1987</v>
      </c>
      <c r="C1938" s="37">
        <v>0</v>
      </c>
      <c r="D1938" s="37">
        <v>0</v>
      </c>
      <c r="E1938" s="37">
        <v>0</v>
      </c>
      <c r="F1938" s="37">
        <v>0</v>
      </c>
      <c r="G1938" s="37">
        <v>0</v>
      </c>
      <c r="H1938" s="37">
        <v>0</v>
      </c>
      <c r="I1938" s="37">
        <v>0</v>
      </c>
      <c r="J1938" s="37">
        <v>0</v>
      </c>
      <c r="K1938" s="37">
        <v>0</v>
      </c>
      <c r="L1938" s="37">
        <v>0</v>
      </c>
      <c r="M1938" s="37">
        <v>4395</v>
      </c>
      <c r="N1938" s="37">
        <v>4395</v>
      </c>
      <c r="O1938" s="37">
        <v>4395</v>
      </c>
      <c r="P1938" s="37">
        <v>4395</v>
      </c>
      <c r="Q1938" s="37">
        <v>4395</v>
      </c>
      <c r="R1938" s="37">
        <v>4395</v>
      </c>
      <c r="S1938" s="37">
        <v>4395</v>
      </c>
    </row>
    <row r="1939" spans="2:19">
      <c r="B1939" s="6">
        <v>1986</v>
      </c>
      <c r="C1939" s="37">
        <v>0</v>
      </c>
      <c r="D1939" s="37">
        <v>0</v>
      </c>
      <c r="E1939" s="37">
        <v>0</v>
      </c>
      <c r="F1939" s="37">
        <v>0</v>
      </c>
      <c r="G1939" s="37">
        <v>0</v>
      </c>
      <c r="H1939" s="37">
        <v>0</v>
      </c>
      <c r="I1939" s="37">
        <v>0</v>
      </c>
      <c r="J1939" s="37">
        <v>0</v>
      </c>
      <c r="K1939" s="37">
        <v>0</v>
      </c>
      <c r="L1939" s="37">
        <v>0</v>
      </c>
      <c r="M1939" s="37">
        <v>16508</v>
      </c>
      <c r="N1939" s="37">
        <v>16508</v>
      </c>
      <c r="O1939" s="37">
        <v>16508</v>
      </c>
      <c r="P1939" s="37">
        <v>16508</v>
      </c>
      <c r="Q1939" s="37">
        <v>16508</v>
      </c>
      <c r="R1939" s="37">
        <v>16508</v>
      </c>
      <c r="S1939" s="37">
        <v>16508</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1757</v>
      </c>
      <c r="N1941" s="37">
        <v>1757</v>
      </c>
      <c r="O1941" s="37">
        <v>1757</v>
      </c>
      <c r="P1941" s="37">
        <v>1757</v>
      </c>
      <c r="Q1941" s="37">
        <v>1757</v>
      </c>
      <c r="R1941" s="37">
        <v>1757</v>
      </c>
      <c r="S1941" s="37">
        <v>1757</v>
      </c>
    </row>
    <row r="1942" spans="2:19">
      <c r="B1942" s="6">
        <v>1983</v>
      </c>
      <c r="C1942" s="37">
        <v>0</v>
      </c>
      <c r="D1942" s="37">
        <v>0</v>
      </c>
      <c r="E1942" s="37">
        <v>0</v>
      </c>
      <c r="F1942" s="37">
        <v>0</v>
      </c>
      <c r="G1942" s="37">
        <v>0</v>
      </c>
      <c r="H1942" s="37">
        <v>0</v>
      </c>
      <c r="I1942" s="37">
        <v>0</v>
      </c>
      <c r="J1942" s="37">
        <v>0</v>
      </c>
      <c r="K1942" s="37">
        <v>0</v>
      </c>
      <c r="L1942" s="37">
        <v>0</v>
      </c>
      <c r="M1942" s="37">
        <v>6125</v>
      </c>
      <c r="N1942" s="37">
        <v>6125</v>
      </c>
      <c r="O1942" s="37">
        <v>6125</v>
      </c>
      <c r="P1942" s="37">
        <v>6125</v>
      </c>
      <c r="Q1942" s="37">
        <v>6125</v>
      </c>
      <c r="R1942" s="37">
        <v>6125</v>
      </c>
      <c r="S1942" s="37">
        <v>6125</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15579</v>
      </c>
      <c r="N1944" s="37">
        <v>15579</v>
      </c>
      <c r="O1944" s="37">
        <v>15579</v>
      </c>
      <c r="P1944" s="37">
        <v>15579</v>
      </c>
      <c r="Q1944" s="37">
        <v>15579</v>
      </c>
      <c r="R1944" s="37">
        <v>15579</v>
      </c>
      <c r="S1944" s="37">
        <v>15579</v>
      </c>
    </row>
    <row r="1945" spans="2:19">
      <c r="B1945" s="6">
        <v>1980</v>
      </c>
      <c r="C1945" s="37">
        <v>0</v>
      </c>
      <c r="D1945" s="37">
        <v>0</v>
      </c>
      <c r="E1945" s="37">
        <v>0</v>
      </c>
      <c r="F1945" s="37">
        <v>0</v>
      </c>
      <c r="G1945" s="37">
        <v>0</v>
      </c>
      <c r="H1945" s="37">
        <v>0</v>
      </c>
      <c r="I1945" s="37">
        <v>0</v>
      </c>
      <c r="J1945" s="37">
        <v>0</v>
      </c>
      <c r="K1945" s="37">
        <v>0</v>
      </c>
      <c r="L1945" s="37">
        <v>0</v>
      </c>
      <c r="M1945" s="37">
        <v>1112</v>
      </c>
      <c r="N1945" s="37">
        <v>1112</v>
      </c>
      <c r="O1945" s="37">
        <v>1112</v>
      </c>
      <c r="P1945" s="37">
        <v>1112</v>
      </c>
      <c r="Q1945" s="37">
        <v>1112</v>
      </c>
      <c r="R1945" s="37">
        <v>1112</v>
      </c>
      <c r="S1945" s="37">
        <v>1112</v>
      </c>
    </row>
    <row r="1946" spans="2:19">
      <c r="B1946" s="6">
        <v>1979</v>
      </c>
      <c r="C1946" s="37">
        <v>0</v>
      </c>
      <c r="D1946" s="37">
        <v>0</v>
      </c>
      <c r="E1946" s="37">
        <v>0</v>
      </c>
      <c r="F1946" s="37">
        <v>0</v>
      </c>
      <c r="G1946" s="37">
        <v>0</v>
      </c>
      <c r="H1946" s="37">
        <v>0</v>
      </c>
      <c r="I1946" s="37">
        <v>0</v>
      </c>
      <c r="J1946" s="37">
        <v>0</v>
      </c>
      <c r="K1946" s="37">
        <v>0</v>
      </c>
      <c r="L1946" s="37">
        <v>0</v>
      </c>
      <c r="M1946" s="37">
        <v>8655</v>
      </c>
      <c r="N1946" s="37">
        <v>8655</v>
      </c>
      <c r="O1946" s="37">
        <v>8655</v>
      </c>
      <c r="P1946" s="37">
        <v>8655</v>
      </c>
      <c r="Q1946" s="37">
        <v>8655</v>
      </c>
      <c r="R1946" s="37">
        <v>8655</v>
      </c>
      <c r="S1946" s="37">
        <v>8655</v>
      </c>
    </row>
    <row r="1947" spans="2:19">
      <c r="B1947" s="6">
        <v>1978</v>
      </c>
      <c r="C1947" s="37">
        <v>0</v>
      </c>
      <c r="D1947" s="37">
        <v>0</v>
      </c>
      <c r="E1947" s="37">
        <v>0</v>
      </c>
      <c r="F1947" s="37">
        <v>0</v>
      </c>
      <c r="G1947" s="37">
        <v>0</v>
      </c>
      <c r="H1947" s="37">
        <v>0</v>
      </c>
      <c r="I1947" s="37">
        <v>0</v>
      </c>
      <c r="J1947" s="37">
        <v>0</v>
      </c>
      <c r="K1947" s="37">
        <v>0</v>
      </c>
      <c r="L1947" s="37">
        <v>0</v>
      </c>
      <c r="M1947" s="37">
        <v>51926</v>
      </c>
      <c r="N1947" s="37">
        <v>51926</v>
      </c>
      <c r="O1947" s="37">
        <v>51926</v>
      </c>
      <c r="P1947" s="37">
        <v>51926</v>
      </c>
      <c r="Q1947" s="37">
        <v>51926</v>
      </c>
      <c r="R1947" s="37">
        <v>51926</v>
      </c>
      <c r="S1947" s="37">
        <v>51926</v>
      </c>
    </row>
    <row r="1948" spans="2:19">
      <c r="B1948" s="6">
        <v>1977</v>
      </c>
      <c r="C1948" s="37">
        <v>0</v>
      </c>
      <c r="D1948" s="37">
        <v>0</v>
      </c>
      <c r="E1948" s="37">
        <v>0</v>
      </c>
      <c r="F1948" s="37">
        <v>0</v>
      </c>
      <c r="G1948" s="37">
        <v>0</v>
      </c>
      <c r="H1948" s="37">
        <v>0</v>
      </c>
      <c r="I1948" s="37">
        <v>0</v>
      </c>
      <c r="J1948" s="37">
        <v>0</v>
      </c>
      <c r="K1948" s="37">
        <v>0</v>
      </c>
      <c r="L1948" s="37">
        <v>0</v>
      </c>
      <c r="M1948" s="37">
        <v>19480</v>
      </c>
      <c r="N1948" s="37">
        <v>19480</v>
      </c>
      <c r="O1948" s="37">
        <v>19480</v>
      </c>
      <c r="P1948" s="37">
        <v>19480</v>
      </c>
      <c r="Q1948" s="37">
        <v>19480</v>
      </c>
      <c r="R1948" s="37">
        <v>19480</v>
      </c>
      <c r="S1948" s="37">
        <v>19480</v>
      </c>
    </row>
    <row r="1949" spans="2:19">
      <c r="B1949" s="6">
        <v>1976</v>
      </c>
      <c r="C1949" s="37">
        <v>0</v>
      </c>
      <c r="D1949" s="37">
        <v>0</v>
      </c>
      <c r="E1949" s="37">
        <v>0</v>
      </c>
      <c r="F1949" s="37">
        <v>0</v>
      </c>
      <c r="G1949" s="37">
        <v>0</v>
      </c>
      <c r="H1949" s="37">
        <v>0</v>
      </c>
      <c r="I1949" s="37">
        <v>0</v>
      </c>
      <c r="J1949" s="37">
        <v>0</v>
      </c>
      <c r="K1949" s="37">
        <v>0</v>
      </c>
      <c r="L1949" s="37">
        <v>0</v>
      </c>
      <c r="M1949" s="37">
        <v>21780</v>
      </c>
      <c r="N1949" s="37">
        <v>21780</v>
      </c>
      <c r="O1949" s="37">
        <v>21780</v>
      </c>
      <c r="P1949" s="37">
        <v>21780</v>
      </c>
      <c r="Q1949" s="37">
        <v>21780</v>
      </c>
      <c r="R1949" s="37">
        <v>21780</v>
      </c>
      <c r="S1949" s="37">
        <v>21780</v>
      </c>
    </row>
    <row r="1950" spans="2:19">
      <c r="B1950" s="6">
        <v>1975</v>
      </c>
      <c r="C1950" s="37">
        <v>0</v>
      </c>
      <c r="D1950" s="37">
        <v>0</v>
      </c>
      <c r="E1950" s="37">
        <v>0</v>
      </c>
      <c r="F1950" s="37">
        <v>0</v>
      </c>
      <c r="G1950" s="37">
        <v>0</v>
      </c>
      <c r="H1950" s="37">
        <v>0</v>
      </c>
      <c r="I1950" s="37">
        <v>0</v>
      </c>
      <c r="J1950" s="37">
        <v>0</v>
      </c>
      <c r="K1950" s="37">
        <v>0</v>
      </c>
      <c r="L1950" s="37">
        <v>0</v>
      </c>
      <c r="M1950" s="37">
        <v>44764</v>
      </c>
      <c r="N1950" s="37">
        <v>44764</v>
      </c>
      <c r="O1950" s="37">
        <v>44764</v>
      </c>
      <c r="P1950" s="37">
        <v>44764</v>
      </c>
      <c r="Q1950" s="37">
        <v>44764</v>
      </c>
      <c r="R1950" s="37">
        <v>44764</v>
      </c>
      <c r="S1950" s="37">
        <v>44764</v>
      </c>
    </row>
    <row r="1951" spans="2:19">
      <c r="B1951" s="6">
        <v>1974</v>
      </c>
      <c r="C1951" s="37">
        <v>0</v>
      </c>
      <c r="D1951" s="37">
        <v>0</v>
      </c>
      <c r="E1951" s="37">
        <v>0</v>
      </c>
      <c r="F1951" s="37">
        <v>0</v>
      </c>
      <c r="G1951" s="37">
        <v>0</v>
      </c>
      <c r="H1951" s="37">
        <v>0</v>
      </c>
      <c r="I1951" s="37">
        <v>0</v>
      </c>
      <c r="J1951" s="37">
        <v>0</v>
      </c>
      <c r="K1951" s="37">
        <v>0</v>
      </c>
      <c r="L1951" s="37">
        <v>0</v>
      </c>
      <c r="M1951" s="37">
        <v>28869</v>
      </c>
      <c r="N1951" s="37">
        <v>28869</v>
      </c>
      <c r="O1951" s="37">
        <v>28869</v>
      </c>
      <c r="P1951" s="37">
        <v>28869</v>
      </c>
      <c r="Q1951" s="37">
        <v>28869</v>
      </c>
      <c r="R1951" s="37">
        <v>28869</v>
      </c>
      <c r="S1951" s="37">
        <v>28869</v>
      </c>
    </row>
    <row r="1952" spans="2:19">
      <c r="B1952" s="6">
        <v>1973</v>
      </c>
      <c r="C1952" s="37">
        <v>0</v>
      </c>
      <c r="D1952" s="37">
        <v>0</v>
      </c>
      <c r="E1952" s="37">
        <v>0</v>
      </c>
      <c r="F1952" s="37">
        <v>0</v>
      </c>
      <c r="G1952" s="37">
        <v>0</v>
      </c>
      <c r="H1952" s="37">
        <v>0</v>
      </c>
      <c r="I1952" s="37">
        <v>0</v>
      </c>
      <c r="J1952" s="37">
        <v>0</v>
      </c>
      <c r="K1952" s="37">
        <v>0</v>
      </c>
      <c r="L1952" s="37">
        <v>0</v>
      </c>
      <c r="M1952" s="37">
        <v>8345</v>
      </c>
      <c r="N1952" s="37">
        <v>8345</v>
      </c>
      <c r="O1952" s="37">
        <v>8345</v>
      </c>
      <c r="P1952" s="37">
        <v>8345</v>
      </c>
      <c r="Q1952" s="37">
        <v>8345</v>
      </c>
      <c r="R1952" s="37">
        <v>8345</v>
      </c>
      <c r="S1952" s="37">
        <v>8345</v>
      </c>
    </row>
    <row r="1953" spans="2:19">
      <c r="B1953" s="6">
        <v>1972</v>
      </c>
      <c r="C1953" s="37">
        <v>0</v>
      </c>
      <c r="D1953" s="37">
        <v>0</v>
      </c>
      <c r="E1953" s="37">
        <v>0</v>
      </c>
      <c r="F1953" s="37">
        <v>0</v>
      </c>
      <c r="G1953" s="37">
        <v>0</v>
      </c>
      <c r="H1953" s="37">
        <v>0</v>
      </c>
      <c r="I1953" s="37">
        <v>0</v>
      </c>
      <c r="J1953" s="37">
        <v>0</v>
      </c>
      <c r="K1953" s="37">
        <v>0</v>
      </c>
      <c r="L1953" s="37">
        <v>0</v>
      </c>
      <c r="M1953" s="37">
        <v>45764</v>
      </c>
      <c r="N1953" s="37">
        <v>45764</v>
      </c>
      <c r="O1953" s="37">
        <v>45764</v>
      </c>
      <c r="P1953" s="37">
        <v>45764</v>
      </c>
      <c r="Q1953" s="37">
        <v>45764</v>
      </c>
      <c r="R1953" s="37">
        <v>45764</v>
      </c>
      <c r="S1953" s="37">
        <v>45764</v>
      </c>
    </row>
    <row r="1954" spans="2:19">
      <c r="B1954" s="6">
        <v>1971</v>
      </c>
      <c r="C1954" s="37">
        <v>0</v>
      </c>
      <c r="D1954" s="37">
        <v>0</v>
      </c>
      <c r="E1954" s="37">
        <v>0</v>
      </c>
      <c r="F1954" s="37">
        <v>0</v>
      </c>
      <c r="G1954" s="37">
        <v>0</v>
      </c>
      <c r="H1954" s="37">
        <v>0</v>
      </c>
      <c r="I1954" s="37">
        <v>0</v>
      </c>
      <c r="J1954" s="37">
        <v>0</v>
      </c>
      <c r="K1954" s="37">
        <v>0</v>
      </c>
      <c r="L1954" s="37">
        <v>0</v>
      </c>
      <c r="M1954" s="37">
        <v>7753</v>
      </c>
      <c r="N1954" s="37">
        <v>7753</v>
      </c>
      <c r="O1954" s="37">
        <v>7753</v>
      </c>
      <c r="P1954" s="37">
        <v>7753</v>
      </c>
      <c r="Q1954" s="37">
        <v>7753</v>
      </c>
      <c r="R1954" s="37">
        <v>7753</v>
      </c>
      <c r="S1954" s="37">
        <v>7753</v>
      </c>
    </row>
    <row r="1955" spans="2:19">
      <c r="B1955" s="6">
        <v>1970</v>
      </c>
      <c r="C1955" s="37">
        <v>0</v>
      </c>
      <c r="D1955" s="37">
        <v>0</v>
      </c>
      <c r="E1955" s="37">
        <v>0</v>
      </c>
      <c r="F1955" s="37">
        <v>0</v>
      </c>
      <c r="G1955" s="37">
        <v>0</v>
      </c>
      <c r="H1955" s="37">
        <v>0</v>
      </c>
      <c r="I1955" s="37">
        <v>0</v>
      </c>
      <c r="J1955" s="37">
        <v>0</v>
      </c>
      <c r="K1955" s="37">
        <v>0</v>
      </c>
      <c r="L1955" s="37">
        <v>0</v>
      </c>
      <c r="M1955" s="37">
        <v>78513</v>
      </c>
      <c r="N1955" s="37">
        <v>78513</v>
      </c>
      <c r="O1955" s="37">
        <v>78513</v>
      </c>
      <c r="P1955" s="37">
        <v>78513</v>
      </c>
      <c r="Q1955" s="37">
        <v>78513</v>
      </c>
      <c r="R1955" s="37">
        <v>78513</v>
      </c>
      <c r="S1955" s="37">
        <v>78513</v>
      </c>
    </row>
    <row r="1956" spans="2:19">
      <c r="B1956" s="6">
        <v>1969</v>
      </c>
      <c r="C1956" s="37">
        <v>0</v>
      </c>
      <c r="D1956" s="37">
        <v>0</v>
      </c>
      <c r="E1956" s="37">
        <v>0</v>
      </c>
      <c r="F1956" s="37">
        <v>0</v>
      </c>
      <c r="G1956" s="37">
        <v>0</v>
      </c>
      <c r="H1956" s="37">
        <v>0</v>
      </c>
      <c r="I1956" s="37">
        <v>0</v>
      </c>
      <c r="J1956" s="37">
        <v>0</v>
      </c>
      <c r="K1956" s="37">
        <v>0</v>
      </c>
      <c r="L1956" s="37">
        <v>0</v>
      </c>
      <c r="M1956" s="37">
        <v>35375</v>
      </c>
      <c r="N1956" s="37">
        <v>35375</v>
      </c>
      <c r="O1956" s="37">
        <v>35375</v>
      </c>
      <c r="P1956" s="37">
        <v>35375</v>
      </c>
      <c r="Q1956" s="37">
        <v>35375</v>
      </c>
      <c r="R1956" s="37">
        <v>35375</v>
      </c>
      <c r="S1956" s="37">
        <v>35375</v>
      </c>
    </row>
    <row r="1957" spans="2:19">
      <c r="B1957" s="6">
        <v>1968</v>
      </c>
      <c r="C1957" s="37">
        <v>0</v>
      </c>
      <c r="D1957" s="37">
        <v>0</v>
      </c>
      <c r="E1957" s="37">
        <v>0</v>
      </c>
      <c r="F1957" s="37">
        <v>0</v>
      </c>
      <c r="G1957" s="37">
        <v>0</v>
      </c>
      <c r="H1957" s="37">
        <v>0</v>
      </c>
      <c r="I1957" s="37">
        <v>0</v>
      </c>
      <c r="J1957" s="37">
        <v>0</v>
      </c>
      <c r="K1957" s="37">
        <v>0</v>
      </c>
      <c r="L1957" s="37">
        <v>0</v>
      </c>
      <c r="M1957" s="37">
        <v>29789</v>
      </c>
      <c r="N1957" s="37">
        <v>29789</v>
      </c>
      <c r="O1957" s="37">
        <v>29789</v>
      </c>
      <c r="P1957" s="37">
        <v>29789</v>
      </c>
      <c r="Q1957" s="37">
        <v>29789</v>
      </c>
      <c r="R1957" s="37">
        <v>29789</v>
      </c>
      <c r="S1957" s="37">
        <v>29789</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8160</v>
      </c>
      <c r="N1959" s="37">
        <v>8160</v>
      </c>
      <c r="O1959" s="37">
        <v>8160</v>
      </c>
      <c r="P1959" s="37">
        <v>8160</v>
      </c>
      <c r="Q1959" s="37">
        <v>8160</v>
      </c>
      <c r="R1959" s="37">
        <v>8160</v>
      </c>
      <c r="S1959" s="37">
        <v>8160</v>
      </c>
    </row>
    <row r="1960" spans="2:19">
      <c r="B1960" s="6">
        <v>1965</v>
      </c>
      <c r="C1960" s="37">
        <v>0</v>
      </c>
      <c r="D1960" s="37">
        <v>0</v>
      </c>
      <c r="E1960" s="37">
        <v>0</v>
      </c>
      <c r="F1960" s="37">
        <v>0</v>
      </c>
      <c r="G1960" s="37">
        <v>0</v>
      </c>
      <c r="H1960" s="37">
        <v>0</v>
      </c>
      <c r="I1960" s="37">
        <v>0</v>
      </c>
      <c r="J1960" s="37">
        <v>0</v>
      </c>
      <c r="K1960" s="37">
        <v>0</v>
      </c>
      <c r="L1960" s="37">
        <v>0</v>
      </c>
      <c r="M1960" s="37">
        <v>1759</v>
      </c>
      <c r="N1960" s="37">
        <v>1759</v>
      </c>
      <c r="O1960" s="37">
        <v>1759</v>
      </c>
      <c r="P1960" s="37">
        <v>1759</v>
      </c>
      <c r="Q1960" s="37">
        <v>1759</v>
      </c>
      <c r="R1960" s="37">
        <v>1759</v>
      </c>
      <c r="S1960" s="37">
        <v>1759</v>
      </c>
    </row>
    <row r="1961" spans="2:19">
      <c r="B1961" s="6">
        <v>1964</v>
      </c>
      <c r="C1961" s="37">
        <v>0</v>
      </c>
      <c r="D1961" s="37">
        <v>0</v>
      </c>
      <c r="E1961" s="37">
        <v>0</v>
      </c>
      <c r="F1961" s="37">
        <v>0</v>
      </c>
      <c r="G1961" s="37">
        <v>0</v>
      </c>
      <c r="H1961" s="37">
        <v>0</v>
      </c>
      <c r="I1961" s="37">
        <v>0</v>
      </c>
      <c r="J1961" s="37">
        <v>0</v>
      </c>
      <c r="K1961" s="37">
        <v>0</v>
      </c>
      <c r="L1961" s="37">
        <v>0</v>
      </c>
      <c r="M1961" s="37">
        <v>598</v>
      </c>
      <c r="N1961" s="37">
        <v>598</v>
      </c>
      <c r="O1961" s="37">
        <v>598</v>
      </c>
      <c r="P1961" s="37">
        <v>598</v>
      </c>
      <c r="Q1961" s="37">
        <v>598</v>
      </c>
      <c r="R1961" s="37">
        <v>598</v>
      </c>
      <c r="S1961" s="37">
        <v>598</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15473</v>
      </c>
      <c r="N1964" s="37">
        <v>15473</v>
      </c>
      <c r="O1964" s="37">
        <v>15473</v>
      </c>
      <c r="P1964" s="37">
        <v>15473</v>
      </c>
      <c r="Q1964" s="37">
        <v>15473</v>
      </c>
      <c r="R1964" s="37">
        <v>15473</v>
      </c>
      <c r="S1964" s="37">
        <v>15473</v>
      </c>
    </row>
    <row r="1965" spans="2:19">
      <c r="B1965" s="6">
        <v>1960</v>
      </c>
      <c r="C1965" s="37">
        <v>0</v>
      </c>
      <c r="D1965" s="37">
        <v>0</v>
      </c>
      <c r="E1965" s="37">
        <v>0</v>
      </c>
      <c r="F1965" s="37">
        <v>0</v>
      </c>
      <c r="G1965" s="37">
        <v>0</v>
      </c>
      <c r="H1965" s="37">
        <v>0</v>
      </c>
      <c r="I1965" s="37">
        <v>0</v>
      </c>
      <c r="J1965" s="37">
        <v>0</v>
      </c>
      <c r="K1965" s="37">
        <v>0</v>
      </c>
      <c r="L1965" s="37">
        <v>0</v>
      </c>
      <c r="M1965" s="37">
        <v>3307</v>
      </c>
      <c r="N1965" s="37">
        <v>3307</v>
      </c>
      <c r="O1965" s="37">
        <v>3307</v>
      </c>
      <c r="P1965" s="37">
        <v>3307</v>
      </c>
      <c r="Q1965" s="37">
        <v>3307</v>
      </c>
      <c r="R1965" s="37">
        <v>3307</v>
      </c>
      <c r="S1965" s="37">
        <v>3307</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86</v>
      </c>
      <c r="N1967" s="37">
        <v>86</v>
      </c>
      <c r="O1967" s="37">
        <v>86</v>
      </c>
      <c r="P1967" s="37">
        <v>86</v>
      </c>
      <c r="Q1967" s="37">
        <v>86</v>
      </c>
      <c r="R1967" s="37">
        <v>86</v>
      </c>
      <c r="S1967" s="37">
        <v>86</v>
      </c>
    </row>
    <row r="1968" spans="2:19">
      <c r="B1968" s="6">
        <v>1957</v>
      </c>
      <c r="C1968" s="37">
        <v>0</v>
      </c>
      <c r="D1968" s="37">
        <v>0</v>
      </c>
      <c r="E1968" s="37">
        <v>0</v>
      </c>
      <c r="F1968" s="37">
        <v>0</v>
      </c>
      <c r="G1968" s="37">
        <v>0</v>
      </c>
      <c r="H1968" s="37">
        <v>0</v>
      </c>
      <c r="I1968" s="37">
        <v>0</v>
      </c>
      <c r="J1968" s="37">
        <v>0</v>
      </c>
      <c r="K1968" s="37">
        <v>0</v>
      </c>
      <c r="L1968" s="37">
        <v>0</v>
      </c>
      <c r="M1968" s="37">
        <v>14142</v>
      </c>
      <c r="N1968" s="37">
        <v>14142</v>
      </c>
      <c r="O1968" s="37">
        <v>14142</v>
      </c>
      <c r="P1968" s="37">
        <v>14142</v>
      </c>
      <c r="Q1968" s="37">
        <v>14142</v>
      </c>
      <c r="R1968" s="37">
        <v>14142</v>
      </c>
      <c r="S1968" s="37">
        <v>14142</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2934</v>
      </c>
      <c r="N1977" s="37">
        <v>2934</v>
      </c>
      <c r="O1977" s="37">
        <v>2934</v>
      </c>
      <c r="P1977" s="37">
        <v>2934</v>
      </c>
      <c r="Q1977" s="37">
        <v>2934</v>
      </c>
      <c r="R1977" s="37">
        <v>2934</v>
      </c>
      <c r="S1977" s="37">
        <v>2934</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693329.4</v>
      </c>
      <c r="N1996" s="11">
        <f>SUM(N1904:N1995)</f>
        <v>693329.4</v>
      </c>
      <c r="O1996" s="11">
        <f>SUM(O1904:O1995)</f>
        <v>693329.4</v>
      </c>
      <c r="P1996" s="11">
        <f>SUM(P1904:P1995)</f>
        <v>697243.35</v>
      </c>
      <c r="Q1996" s="11">
        <f>SUM(Q1904:Q1995)</f>
        <v>697243.35</v>
      </c>
      <c r="R1996" s="11">
        <f>SUM(R1903:R1995)</f>
        <v>697243.35</v>
      </c>
      <c r="S1996" s="11">
        <f>SUM(S1903:S1995)</f>
        <v>697243.35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15091.16</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18846.79</v>
      </c>
      <c r="R2000" s="37">
        <v>18846.79</v>
      </c>
      <c r="S2000" s="37">
        <v>18846.79</v>
      </c>
    </row>
    <row r="2001" spans="1:19">
      <c r="A2001" s="40"/>
      <c r="B2001" s="6">
        <v>2019</v>
      </c>
      <c r="C2001" s="36"/>
      <c r="D2001" s="36"/>
      <c r="E2001" s="36"/>
      <c r="F2001" s="36"/>
      <c r="G2001" s="36"/>
      <c r="H2001" s="36"/>
      <c r="I2001" s="36"/>
      <c r="J2001" s="36"/>
      <c r="K2001" s="36"/>
      <c r="L2001" s="36"/>
      <c r="M2001" s="36"/>
      <c r="N2001" s="36"/>
      <c r="O2001" s="36"/>
      <c r="P2001" s="37">
        <v>27781.360000000001</v>
      </c>
      <c r="Q2001" s="37">
        <v>27781.360000000001</v>
      </c>
      <c r="R2001" s="37">
        <v>27781.360000000001</v>
      </c>
      <c r="S2001" s="37">
        <v>27781.360000000001</v>
      </c>
    </row>
    <row r="2002" spans="1:19">
      <c r="A2002" s="40"/>
      <c r="B2002" s="6">
        <v>2018</v>
      </c>
      <c r="C2002" s="36"/>
      <c r="D2002" s="36"/>
      <c r="E2002" s="36"/>
      <c r="F2002" s="36"/>
      <c r="G2002" s="36"/>
      <c r="H2002" s="36"/>
      <c r="I2002" s="36"/>
      <c r="J2002" s="36"/>
      <c r="K2002" s="36"/>
      <c r="L2002" s="36"/>
      <c r="M2002" s="36"/>
      <c r="N2002" s="36"/>
      <c r="O2002" s="37">
        <v>0</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2348</v>
      </c>
      <c r="N2008" s="37">
        <v>2348</v>
      </c>
      <c r="O2008" s="37">
        <v>2348</v>
      </c>
      <c r="P2008" s="37">
        <v>2348</v>
      </c>
      <c r="Q2008" s="37">
        <v>2348</v>
      </c>
      <c r="R2008" s="37">
        <v>2348</v>
      </c>
      <c r="S2008" s="37">
        <v>2348</v>
      </c>
    </row>
    <row r="2009" spans="1:19">
      <c r="B2009" s="6">
        <v>2011</v>
      </c>
      <c r="C2009" s="36"/>
      <c r="D2009" s="36"/>
      <c r="E2009" s="36"/>
      <c r="F2009" s="36"/>
      <c r="G2009" s="36"/>
      <c r="H2009" s="37">
        <v>0</v>
      </c>
      <c r="I2009" s="37">
        <v>0</v>
      </c>
      <c r="J2009" s="37">
        <v>0</v>
      </c>
      <c r="K2009" s="37">
        <v>0</v>
      </c>
      <c r="L2009" s="37">
        <v>0</v>
      </c>
      <c r="M2009" s="37">
        <v>4295</v>
      </c>
      <c r="N2009" s="37">
        <v>4295</v>
      </c>
      <c r="O2009" s="37">
        <v>4295</v>
      </c>
      <c r="P2009" s="37">
        <v>4295</v>
      </c>
      <c r="Q2009" s="37">
        <v>4295</v>
      </c>
      <c r="R2009" s="37">
        <v>4295</v>
      </c>
      <c r="S2009" s="37">
        <v>4295</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4252</v>
      </c>
      <c r="N2011" s="37">
        <v>4252</v>
      </c>
      <c r="O2011" s="37">
        <v>4252</v>
      </c>
      <c r="P2011" s="37">
        <v>4252</v>
      </c>
      <c r="Q2011" s="37">
        <v>4252</v>
      </c>
      <c r="R2011" s="37">
        <v>4252</v>
      </c>
      <c r="S2011" s="37">
        <v>4252</v>
      </c>
    </row>
    <row r="2012" spans="1:19">
      <c r="B2012" s="6">
        <v>2008</v>
      </c>
      <c r="C2012" s="36"/>
      <c r="D2012" s="36"/>
      <c r="E2012" s="37">
        <v>0</v>
      </c>
      <c r="F2012" s="37">
        <v>0</v>
      </c>
      <c r="G2012" s="37">
        <v>0</v>
      </c>
      <c r="H2012" s="37">
        <v>0</v>
      </c>
      <c r="I2012" s="37">
        <v>0</v>
      </c>
      <c r="J2012" s="37">
        <v>0</v>
      </c>
      <c r="K2012" s="37">
        <v>0</v>
      </c>
      <c r="L2012" s="37">
        <v>0</v>
      </c>
      <c r="M2012" s="37">
        <v>3311</v>
      </c>
      <c r="N2012" s="37">
        <v>3311</v>
      </c>
      <c r="O2012" s="37">
        <v>3311</v>
      </c>
      <c r="P2012" s="37">
        <v>3311</v>
      </c>
      <c r="Q2012" s="37">
        <v>3311</v>
      </c>
      <c r="R2012" s="37">
        <v>3311</v>
      </c>
      <c r="S2012" s="37">
        <v>3311</v>
      </c>
    </row>
    <row r="2013" spans="1:19">
      <c r="B2013" s="6">
        <v>2007</v>
      </c>
      <c r="C2013" s="36"/>
      <c r="D2013" s="37">
        <v>0</v>
      </c>
      <c r="E2013" s="37">
        <v>0</v>
      </c>
      <c r="F2013" s="37">
        <v>0</v>
      </c>
      <c r="G2013" s="37">
        <v>0</v>
      </c>
      <c r="H2013" s="37">
        <v>0</v>
      </c>
      <c r="I2013" s="37">
        <v>0</v>
      </c>
      <c r="J2013" s="37">
        <v>0</v>
      </c>
      <c r="K2013" s="37">
        <v>0</v>
      </c>
      <c r="L2013" s="37">
        <v>0</v>
      </c>
      <c r="M2013" s="37">
        <v>12569</v>
      </c>
      <c r="N2013" s="37">
        <v>12569</v>
      </c>
      <c r="O2013" s="37">
        <v>12569</v>
      </c>
      <c r="P2013" s="37">
        <v>12569</v>
      </c>
      <c r="Q2013" s="37">
        <v>12569</v>
      </c>
      <c r="R2013" s="37">
        <v>12569</v>
      </c>
      <c r="S2013" s="37">
        <v>12569</v>
      </c>
    </row>
    <row r="2014" spans="1:19">
      <c r="B2014" s="6">
        <v>2006</v>
      </c>
      <c r="C2014" s="37">
        <v>0</v>
      </c>
      <c r="D2014" s="37">
        <v>0</v>
      </c>
      <c r="E2014" s="37">
        <v>0</v>
      </c>
      <c r="F2014" s="37">
        <v>0</v>
      </c>
      <c r="G2014" s="37">
        <v>0</v>
      </c>
      <c r="H2014" s="37">
        <v>0</v>
      </c>
      <c r="I2014" s="37">
        <v>0</v>
      </c>
      <c r="J2014" s="37">
        <v>0</v>
      </c>
      <c r="K2014" s="37">
        <v>0</v>
      </c>
      <c r="L2014" s="37">
        <v>0</v>
      </c>
      <c r="M2014" s="37">
        <v>11813</v>
      </c>
      <c r="N2014" s="37">
        <v>11813</v>
      </c>
      <c r="O2014" s="37">
        <v>11813</v>
      </c>
      <c r="P2014" s="37">
        <v>11813</v>
      </c>
      <c r="Q2014" s="37">
        <v>11813</v>
      </c>
      <c r="R2014" s="37">
        <v>11813</v>
      </c>
      <c r="S2014" s="37">
        <v>11813</v>
      </c>
    </row>
    <row r="2015" spans="1:19">
      <c r="B2015" s="6">
        <v>2005</v>
      </c>
      <c r="C2015" s="37">
        <v>0</v>
      </c>
      <c r="D2015" s="37">
        <v>0</v>
      </c>
      <c r="E2015" s="37">
        <v>0</v>
      </c>
      <c r="F2015" s="37">
        <v>0</v>
      </c>
      <c r="G2015" s="37">
        <v>0</v>
      </c>
      <c r="H2015" s="37">
        <v>0</v>
      </c>
      <c r="I2015" s="37">
        <v>0</v>
      </c>
      <c r="J2015" s="37">
        <v>0</v>
      </c>
      <c r="K2015" s="37">
        <v>0</v>
      </c>
      <c r="L2015" s="37">
        <v>0</v>
      </c>
      <c r="M2015" s="37">
        <v>2751</v>
      </c>
      <c r="N2015" s="37">
        <v>2751</v>
      </c>
      <c r="O2015" s="37">
        <v>2751</v>
      </c>
      <c r="P2015" s="37">
        <v>2751</v>
      </c>
      <c r="Q2015" s="37">
        <v>2751</v>
      </c>
      <c r="R2015" s="37">
        <v>2751</v>
      </c>
      <c r="S2015" s="37">
        <v>2751</v>
      </c>
    </row>
    <row r="2016" spans="1:19">
      <c r="B2016" s="6">
        <v>2004</v>
      </c>
      <c r="C2016" s="37">
        <v>0</v>
      </c>
      <c r="D2016" s="37">
        <v>0</v>
      </c>
      <c r="E2016" s="37">
        <v>0</v>
      </c>
      <c r="F2016" s="37">
        <v>0</v>
      </c>
      <c r="G2016" s="37">
        <v>0</v>
      </c>
      <c r="H2016" s="37">
        <v>0</v>
      </c>
      <c r="I2016" s="37">
        <v>0</v>
      </c>
      <c r="J2016" s="37">
        <v>0</v>
      </c>
      <c r="K2016" s="37">
        <v>0</v>
      </c>
      <c r="L2016" s="37">
        <v>0</v>
      </c>
      <c r="M2016" s="37">
        <v>8213</v>
      </c>
      <c r="N2016" s="37">
        <v>8213</v>
      </c>
      <c r="O2016" s="37">
        <v>8213</v>
      </c>
      <c r="P2016" s="37">
        <v>8213</v>
      </c>
      <c r="Q2016" s="37">
        <v>8213</v>
      </c>
      <c r="R2016" s="37">
        <v>8213</v>
      </c>
      <c r="S2016" s="37">
        <v>8213</v>
      </c>
    </row>
    <row r="2017" spans="2:19">
      <c r="B2017" s="6">
        <v>2003</v>
      </c>
      <c r="C2017" s="37">
        <v>0</v>
      </c>
      <c r="D2017" s="37">
        <v>0</v>
      </c>
      <c r="E2017" s="37">
        <v>0</v>
      </c>
      <c r="F2017" s="37">
        <v>0</v>
      </c>
      <c r="G2017" s="37">
        <v>0</v>
      </c>
      <c r="H2017" s="37">
        <v>0</v>
      </c>
      <c r="I2017" s="37">
        <v>0</v>
      </c>
      <c r="J2017" s="37">
        <v>0</v>
      </c>
      <c r="K2017" s="37">
        <v>0</v>
      </c>
      <c r="L2017" s="37">
        <v>0</v>
      </c>
      <c r="M2017" s="37">
        <v>15663</v>
      </c>
      <c r="N2017" s="37">
        <v>15663</v>
      </c>
      <c r="O2017" s="37">
        <v>15663</v>
      </c>
      <c r="P2017" s="37">
        <v>15663</v>
      </c>
      <c r="Q2017" s="37">
        <v>15663</v>
      </c>
      <c r="R2017" s="37">
        <v>15663</v>
      </c>
      <c r="S2017" s="37">
        <v>15663</v>
      </c>
    </row>
    <row r="2018" spans="2:19">
      <c r="B2018" s="6">
        <v>2002</v>
      </c>
      <c r="C2018" s="37">
        <v>0</v>
      </c>
      <c r="D2018" s="37">
        <v>0</v>
      </c>
      <c r="E2018" s="37">
        <v>0</v>
      </c>
      <c r="F2018" s="37">
        <v>0</v>
      </c>
      <c r="G2018" s="37">
        <v>0</v>
      </c>
      <c r="H2018" s="37">
        <v>0</v>
      </c>
      <c r="I2018" s="37">
        <v>0</v>
      </c>
      <c r="J2018" s="37">
        <v>0</v>
      </c>
      <c r="K2018" s="37">
        <v>0</v>
      </c>
      <c r="L2018" s="37">
        <v>0</v>
      </c>
      <c r="M2018" s="37">
        <v>8710</v>
      </c>
      <c r="N2018" s="37">
        <v>8710</v>
      </c>
      <c r="O2018" s="37">
        <v>8710</v>
      </c>
      <c r="P2018" s="37">
        <v>8710</v>
      </c>
      <c r="Q2018" s="37">
        <v>8710</v>
      </c>
      <c r="R2018" s="37">
        <v>8710</v>
      </c>
      <c r="S2018" s="37">
        <v>8710</v>
      </c>
    </row>
    <row r="2019" spans="2:19">
      <c r="B2019" s="6">
        <v>2001</v>
      </c>
      <c r="C2019" s="37">
        <v>0</v>
      </c>
      <c r="D2019" s="37">
        <v>0</v>
      </c>
      <c r="E2019" s="37">
        <v>0</v>
      </c>
      <c r="F2019" s="37">
        <v>0</v>
      </c>
      <c r="G2019" s="37">
        <v>0</v>
      </c>
      <c r="H2019" s="37">
        <v>0</v>
      </c>
      <c r="I2019" s="37">
        <v>0</v>
      </c>
      <c r="J2019" s="37">
        <v>0</v>
      </c>
      <c r="K2019" s="37">
        <v>0</v>
      </c>
      <c r="L2019" s="37">
        <v>0</v>
      </c>
      <c r="M2019" s="37">
        <v>18975</v>
      </c>
      <c r="N2019" s="37">
        <v>18975</v>
      </c>
      <c r="O2019" s="37">
        <v>18975</v>
      </c>
      <c r="P2019" s="37">
        <v>18975</v>
      </c>
      <c r="Q2019" s="37">
        <v>18975</v>
      </c>
      <c r="R2019" s="37">
        <v>18975</v>
      </c>
      <c r="S2019" s="37">
        <v>18975</v>
      </c>
    </row>
    <row r="2020" spans="2:19">
      <c r="B2020" s="6">
        <v>2000</v>
      </c>
      <c r="C2020" s="37">
        <v>0</v>
      </c>
      <c r="D2020" s="37">
        <v>0</v>
      </c>
      <c r="E2020" s="37">
        <v>0</v>
      </c>
      <c r="F2020" s="37">
        <v>0</v>
      </c>
      <c r="G2020" s="37">
        <v>0</v>
      </c>
      <c r="H2020" s="37">
        <v>0</v>
      </c>
      <c r="I2020" s="37">
        <v>0</v>
      </c>
      <c r="J2020" s="37">
        <v>0</v>
      </c>
      <c r="K2020" s="37">
        <v>0</v>
      </c>
      <c r="L2020" s="37">
        <v>0</v>
      </c>
      <c r="M2020" s="37">
        <v>4726</v>
      </c>
      <c r="N2020" s="37">
        <v>4726</v>
      </c>
      <c r="O2020" s="37">
        <v>4726</v>
      </c>
      <c r="P2020" s="37">
        <v>4726</v>
      </c>
      <c r="Q2020" s="37">
        <v>4726</v>
      </c>
      <c r="R2020" s="37">
        <v>4726</v>
      </c>
      <c r="S2020" s="37">
        <v>4726</v>
      </c>
    </row>
    <row r="2021" spans="2:19">
      <c r="B2021" s="6">
        <v>1999</v>
      </c>
      <c r="C2021" s="37">
        <v>0</v>
      </c>
      <c r="D2021" s="37">
        <v>0</v>
      </c>
      <c r="E2021" s="37">
        <v>0</v>
      </c>
      <c r="F2021" s="37">
        <v>0</v>
      </c>
      <c r="G2021" s="37">
        <v>0</v>
      </c>
      <c r="H2021" s="37">
        <v>0</v>
      </c>
      <c r="I2021" s="37">
        <v>0</v>
      </c>
      <c r="J2021" s="37">
        <v>0</v>
      </c>
      <c r="K2021" s="37">
        <v>0</v>
      </c>
      <c r="L2021" s="37">
        <v>0</v>
      </c>
      <c r="M2021" s="37">
        <v>40752</v>
      </c>
      <c r="N2021" s="37">
        <v>40752</v>
      </c>
      <c r="O2021" s="37">
        <v>40752</v>
      </c>
      <c r="P2021" s="37">
        <v>40752</v>
      </c>
      <c r="Q2021" s="37">
        <v>40752</v>
      </c>
      <c r="R2021" s="37">
        <v>40752</v>
      </c>
      <c r="S2021" s="37">
        <v>40752</v>
      </c>
    </row>
    <row r="2022" spans="2:19">
      <c r="B2022" s="6">
        <v>1998</v>
      </c>
      <c r="C2022" s="37">
        <v>0</v>
      </c>
      <c r="D2022" s="37">
        <v>0</v>
      </c>
      <c r="E2022" s="37">
        <v>0</v>
      </c>
      <c r="F2022" s="37">
        <v>0</v>
      </c>
      <c r="G2022" s="37">
        <v>0</v>
      </c>
      <c r="H2022" s="37">
        <v>0</v>
      </c>
      <c r="I2022" s="37">
        <v>0</v>
      </c>
      <c r="J2022" s="37">
        <v>0</v>
      </c>
      <c r="K2022" s="37">
        <v>0</v>
      </c>
      <c r="L2022" s="37">
        <v>0</v>
      </c>
      <c r="M2022" s="37">
        <v>34244</v>
      </c>
      <c r="N2022" s="37">
        <v>34244</v>
      </c>
      <c r="O2022" s="37">
        <v>34244</v>
      </c>
      <c r="P2022" s="37">
        <v>34244</v>
      </c>
      <c r="Q2022" s="37">
        <v>34244</v>
      </c>
      <c r="R2022" s="37">
        <v>34244</v>
      </c>
      <c r="S2022" s="37">
        <v>34244</v>
      </c>
    </row>
    <row r="2023" spans="2:19">
      <c r="B2023" s="6">
        <v>1997</v>
      </c>
      <c r="C2023" s="37">
        <v>0</v>
      </c>
      <c r="D2023" s="37">
        <v>0</v>
      </c>
      <c r="E2023" s="37">
        <v>0</v>
      </c>
      <c r="F2023" s="37">
        <v>0</v>
      </c>
      <c r="G2023" s="37">
        <v>0</v>
      </c>
      <c r="H2023" s="37">
        <v>0</v>
      </c>
      <c r="I2023" s="37">
        <v>0</v>
      </c>
      <c r="J2023" s="37">
        <v>0</v>
      </c>
      <c r="K2023" s="37">
        <v>0</v>
      </c>
      <c r="L2023" s="37">
        <v>0</v>
      </c>
      <c r="M2023" s="37">
        <v>27008</v>
      </c>
      <c r="N2023" s="37">
        <v>27008</v>
      </c>
      <c r="O2023" s="37">
        <v>27008</v>
      </c>
      <c r="P2023" s="37">
        <v>27008</v>
      </c>
      <c r="Q2023" s="37">
        <v>27008</v>
      </c>
      <c r="R2023" s="37">
        <v>27008</v>
      </c>
      <c r="S2023" s="37">
        <v>27008</v>
      </c>
    </row>
    <row r="2024" spans="2:19">
      <c r="B2024" s="6">
        <v>1996</v>
      </c>
      <c r="C2024" s="37">
        <v>0</v>
      </c>
      <c r="D2024" s="37">
        <v>0</v>
      </c>
      <c r="E2024" s="37">
        <v>0</v>
      </c>
      <c r="F2024" s="37">
        <v>0</v>
      </c>
      <c r="G2024" s="37">
        <v>0</v>
      </c>
      <c r="H2024" s="37">
        <v>0</v>
      </c>
      <c r="I2024" s="37">
        <v>0</v>
      </c>
      <c r="J2024" s="37">
        <v>0</v>
      </c>
      <c r="K2024" s="37">
        <v>0</v>
      </c>
      <c r="L2024" s="37">
        <v>0</v>
      </c>
      <c r="M2024" s="37">
        <v>24252</v>
      </c>
      <c r="N2024" s="37">
        <v>24252</v>
      </c>
      <c r="O2024" s="37">
        <v>24252</v>
      </c>
      <c r="P2024" s="37">
        <v>24252</v>
      </c>
      <c r="Q2024" s="37">
        <v>24252</v>
      </c>
      <c r="R2024" s="37">
        <v>24252</v>
      </c>
      <c r="S2024" s="37">
        <v>24252</v>
      </c>
    </row>
    <row r="2025" spans="2:19">
      <c r="B2025" s="6">
        <v>1995</v>
      </c>
      <c r="C2025" s="37">
        <v>0</v>
      </c>
      <c r="D2025" s="37">
        <v>0</v>
      </c>
      <c r="E2025" s="37">
        <v>0</v>
      </c>
      <c r="F2025" s="37">
        <v>0</v>
      </c>
      <c r="G2025" s="37">
        <v>0</v>
      </c>
      <c r="H2025" s="37">
        <v>0</v>
      </c>
      <c r="I2025" s="37">
        <v>0</v>
      </c>
      <c r="J2025" s="37">
        <v>0</v>
      </c>
      <c r="K2025" s="37">
        <v>0</v>
      </c>
      <c r="L2025" s="37">
        <v>0</v>
      </c>
      <c r="M2025" s="37">
        <v>56435</v>
      </c>
      <c r="N2025" s="37">
        <v>56435</v>
      </c>
      <c r="O2025" s="37">
        <v>56435</v>
      </c>
      <c r="P2025" s="37">
        <v>56435</v>
      </c>
      <c r="Q2025" s="37">
        <v>56435</v>
      </c>
      <c r="R2025" s="37">
        <v>56435</v>
      </c>
      <c r="S2025" s="37">
        <v>56435</v>
      </c>
    </row>
    <row r="2026" spans="2:19">
      <c r="B2026" s="6">
        <v>1994</v>
      </c>
      <c r="C2026" s="37">
        <v>0</v>
      </c>
      <c r="D2026" s="37">
        <v>0</v>
      </c>
      <c r="E2026" s="37">
        <v>0</v>
      </c>
      <c r="F2026" s="37">
        <v>0</v>
      </c>
      <c r="G2026" s="37">
        <v>0</v>
      </c>
      <c r="H2026" s="37">
        <v>0</v>
      </c>
      <c r="I2026" s="37">
        <v>0</v>
      </c>
      <c r="J2026" s="37">
        <v>0</v>
      </c>
      <c r="K2026" s="37">
        <v>0</v>
      </c>
      <c r="L2026" s="37">
        <v>0</v>
      </c>
      <c r="M2026" s="37">
        <v>26651</v>
      </c>
      <c r="N2026" s="37">
        <v>26651</v>
      </c>
      <c r="O2026" s="37">
        <v>26651</v>
      </c>
      <c r="P2026" s="37">
        <v>26651</v>
      </c>
      <c r="Q2026" s="37">
        <v>26651</v>
      </c>
      <c r="R2026" s="37">
        <v>26651</v>
      </c>
      <c r="S2026" s="37">
        <v>26651</v>
      </c>
    </row>
    <row r="2027" spans="2:19">
      <c r="B2027" s="6">
        <v>1993</v>
      </c>
      <c r="C2027" s="37">
        <v>0</v>
      </c>
      <c r="D2027" s="37">
        <v>0</v>
      </c>
      <c r="E2027" s="37">
        <v>0</v>
      </c>
      <c r="F2027" s="37">
        <v>0</v>
      </c>
      <c r="G2027" s="37">
        <v>0</v>
      </c>
      <c r="H2027" s="37">
        <v>0</v>
      </c>
      <c r="I2027" s="37">
        <v>0</v>
      </c>
      <c r="J2027" s="37">
        <v>0</v>
      </c>
      <c r="K2027" s="37">
        <v>0</v>
      </c>
      <c r="L2027" s="37">
        <v>0</v>
      </c>
      <c r="M2027" s="37">
        <v>73717</v>
      </c>
      <c r="N2027" s="37">
        <v>73717</v>
      </c>
      <c r="O2027" s="37">
        <v>73717</v>
      </c>
      <c r="P2027" s="37">
        <v>73717</v>
      </c>
      <c r="Q2027" s="37">
        <v>73717</v>
      </c>
      <c r="R2027" s="37">
        <v>73717</v>
      </c>
      <c r="S2027" s="37">
        <v>73717</v>
      </c>
    </row>
    <row r="2028" spans="2:19">
      <c r="B2028" s="6">
        <v>1992</v>
      </c>
      <c r="C2028" s="37">
        <v>0</v>
      </c>
      <c r="D2028" s="37">
        <v>0</v>
      </c>
      <c r="E2028" s="37">
        <v>0</v>
      </c>
      <c r="F2028" s="37">
        <v>0</v>
      </c>
      <c r="G2028" s="37">
        <v>0</v>
      </c>
      <c r="H2028" s="37">
        <v>0</v>
      </c>
      <c r="I2028" s="37">
        <v>0</v>
      </c>
      <c r="J2028" s="37">
        <v>0</v>
      </c>
      <c r="K2028" s="37">
        <v>0</v>
      </c>
      <c r="L2028" s="37">
        <v>0</v>
      </c>
      <c r="M2028" s="37">
        <v>112370</v>
      </c>
      <c r="N2028" s="37">
        <v>112370</v>
      </c>
      <c r="O2028" s="37">
        <v>112370</v>
      </c>
      <c r="P2028" s="37">
        <v>112370</v>
      </c>
      <c r="Q2028" s="37">
        <v>112370</v>
      </c>
      <c r="R2028" s="37">
        <v>112370</v>
      </c>
      <c r="S2028" s="37">
        <v>112370</v>
      </c>
    </row>
    <row r="2029" spans="2:19">
      <c r="B2029" s="6">
        <v>1991</v>
      </c>
      <c r="C2029" s="37">
        <v>0</v>
      </c>
      <c r="D2029" s="37">
        <v>0</v>
      </c>
      <c r="E2029" s="37">
        <v>0</v>
      </c>
      <c r="F2029" s="37">
        <v>0</v>
      </c>
      <c r="G2029" s="37">
        <v>0</v>
      </c>
      <c r="H2029" s="37">
        <v>0</v>
      </c>
      <c r="I2029" s="37">
        <v>0</v>
      </c>
      <c r="J2029" s="37">
        <v>0</v>
      </c>
      <c r="K2029" s="37">
        <v>0</v>
      </c>
      <c r="L2029" s="37">
        <v>0</v>
      </c>
      <c r="M2029" s="37">
        <v>132790</v>
      </c>
      <c r="N2029" s="37">
        <v>132790</v>
      </c>
      <c r="O2029" s="37">
        <v>132790</v>
      </c>
      <c r="P2029" s="37">
        <v>132790</v>
      </c>
      <c r="Q2029" s="37">
        <v>132790</v>
      </c>
      <c r="R2029" s="37">
        <v>132790</v>
      </c>
      <c r="S2029" s="37">
        <v>132790</v>
      </c>
    </row>
    <row r="2030" spans="2:19">
      <c r="B2030" s="6">
        <v>1990</v>
      </c>
      <c r="C2030" s="37">
        <v>0</v>
      </c>
      <c r="D2030" s="37">
        <v>0</v>
      </c>
      <c r="E2030" s="37">
        <v>0</v>
      </c>
      <c r="F2030" s="37">
        <v>0</v>
      </c>
      <c r="G2030" s="37">
        <v>0</v>
      </c>
      <c r="H2030" s="37">
        <v>0</v>
      </c>
      <c r="I2030" s="37">
        <v>0</v>
      </c>
      <c r="J2030" s="37">
        <v>0</v>
      </c>
      <c r="K2030" s="37">
        <v>0</v>
      </c>
      <c r="L2030" s="37">
        <v>0</v>
      </c>
      <c r="M2030" s="37">
        <v>5741</v>
      </c>
      <c r="N2030" s="37">
        <v>5741</v>
      </c>
      <c r="O2030" s="37">
        <v>5741</v>
      </c>
      <c r="P2030" s="37">
        <v>5741</v>
      </c>
      <c r="Q2030" s="37">
        <v>5741</v>
      </c>
      <c r="R2030" s="37">
        <v>5741</v>
      </c>
      <c r="S2030" s="37">
        <v>5741</v>
      </c>
    </row>
    <row r="2031" spans="2:19">
      <c r="B2031" s="6">
        <v>1989</v>
      </c>
      <c r="C2031" s="37">
        <v>0</v>
      </c>
      <c r="D2031" s="37">
        <v>0</v>
      </c>
      <c r="E2031" s="37">
        <v>0</v>
      </c>
      <c r="F2031" s="37">
        <v>0</v>
      </c>
      <c r="G2031" s="37">
        <v>0</v>
      </c>
      <c r="H2031" s="37">
        <v>0</v>
      </c>
      <c r="I2031" s="37">
        <v>0</v>
      </c>
      <c r="J2031" s="37">
        <v>0</v>
      </c>
      <c r="K2031" s="37">
        <v>0</v>
      </c>
      <c r="L2031" s="37">
        <v>0</v>
      </c>
      <c r="M2031" s="37">
        <v>8756</v>
      </c>
      <c r="N2031" s="37">
        <v>8756</v>
      </c>
      <c r="O2031" s="37">
        <v>8756</v>
      </c>
      <c r="P2031" s="37">
        <v>8756</v>
      </c>
      <c r="Q2031" s="37">
        <v>8756</v>
      </c>
      <c r="R2031" s="37">
        <v>8756</v>
      </c>
      <c r="S2031" s="37">
        <v>8756</v>
      </c>
    </row>
    <row r="2032" spans="2:19">
      <c r="B2032" s="6">
        <v>1988</v>
      </c>
      <c r="C2032" s="37">
        <v>0</v>
      </c>
      <c r="D2032" s="37">
        <v>0</v>
      </c>
      <c r="E2032" s="37">
        <v>0</v>
      </c>
      <c r="F2032" s="37">
        <v>0</v>
      </c>
      <c r="G2032" s="37">
        <v>0</v>
      </c>
      <c r="H2032" s="37">
        <v>0</v>
      </c>
      <c r="I2032" s="37">
        <v>0</v>
      </c>
      <c r="J2032" s="37">
        <v>0</v>
      </c>
      <c r="K2032" s="37">
        <v>0</v>
      </c>
      <c r="L2032" s="37">
        <v>0</v>
      </c>
      <c r="M2032" s="37">
        <v>71873</v>
      </c>
      <c r="N2032" s="37">
        <v>71873</v>
      </c>
      <c r="O2032" s="37">
        <v>71873</v>
      </c>
      <c r="P2032" s="37">
        <v>71873</v>
      </c>
      <c r="Q2032" s="37">
        <v>71873</v>
      </c>
      <c r="R2032" s="37">
        <v>71873</v>
      </c>
      <c r="S2032" s="37">
        <v>71873</v>
      </c>
    </row>
    <row r="2033" spans="2:19">
      <c r="B2033" s="6">
        <v>1987</v>
      </c>
      <c r="C2033" s="37">
        <v>0</v>
      </c>
      <c r="D2033" s="37">
        <v>0</v>
      </c>
      <c r="E2033" s="37">
        <v>0</v>
      </c>
      <c r="F2033" s="37">
        <v>0</v>
      </c>
      <c r="G2033" s="37">
        <v>0</v>
      </c>
      <c r="H2033" s="37">
        <v>0</v>
      </c>
      <c r="I2033" s="37">
        <v>0</v>
      </c>
      <c r="J2033" s="37">
        <v>0</v>
      </c>
      <c r="K2033" s="37">
        <v>0</v>
      </c>
      <c r="L2033" s="37">
        <v>0</v>
      </c>
      <c r="M2033" s="37">
        <v>68564</v>
      </c>
      <c r="N2033" s="37">
        <v>68564</v>
      </c>
      <c r="O2033" s="37">
        <v>68564</v>
      </c>
      <c r="P2033" s="37">
        <v>68564</v>
      </c>
      <c r="Q2033" s="37">
        <v>68564</v>
      </c>
      <c r="R2033" s="37">
        <v>68564</v>
      </c>
      <c r="S2033" s="37">
        <v>68564</v>
      </c>
    </row>
    <row r="2034" spans="2:19">
      <c r="B2034" s="6">
        <v>1986</v>
      </c>
      <c r="C2034" s="37">
        <v>0</v>
      </c>
      <c r="D2034" s="37">
        <v>0</v>
      </c>
      <c r="E2034" s="37">
        <v>0</v>
      </c>
      <c r="F2034" s="37">
        <v>0</v>
      </c>
      <c r="G2034" s="37">
        <v>0</v>
      </c>
      <c r="H2034" s="37">
        <v>0</v>
      </c>
      <c r="I2034" s="37">
        <v>0</v>
      </c>
      <c r="J2034" s="37">
        <v>0</v>
      </c>
      <c r="K2034" s="37">
        <v>0</v>
      </c>
      <c r="L2034" s="37">
        <v>0</v>
      </c>
      <c r="M2034" s="37">
        <v>18656</v>
      </c>
      <c r="N2034" s="37">
        <v>18656</v>
      </c>
      <c r="O2034" s="37">
        <v>18656</v>
      </c>
      <c r="P2034" s="37">
        <v>18656</v>
      </c>
      <c r="Q2034" s="37">
        <v>18656</v>
      </c>
      <c r="R2034" s="37">
        <v>18656</v>
      </c>
      <c r="S2034" s="37">
        <v>18656</v>
      </c>
    </row>
    <row r="2035" spans="2:19">
      <c r="B2035" s="6">
        <v>1985</v>
      </c>
      <c r="C2035" s="37">
        <v>0</v>
      </c>
      <c r="D2035" s="37">
        <v>0</v>
      </c>
      <c r="E2035" s="37">
        <v>0</v>
      </c>
      <c r="F2035" s="37">
        <v>0</v>
      </c>
      <c r="G2035" s="37">
        <v>0</v>
      </c>
      <c r="H2035" s="37">
        <v>0</v>
      </c>
      <c r="I2035" s="37">
        <v>0</v>
      </c>
      <c r="J2035" s="37">
        <v>0</v>
      </c>
      <c r="K2035" s="37">
        <v>0</v>
      </c>
      <c r="L2035" s="37">
        <v>0</v>
      </c>
      <c r="M2035" s="37">
        <v>2358</v>
      </c>
      <c r="N2035" s="37">
        <v>2358</v>
      </c>
      <c r="O2035" s="37">
        <v>2358</v>
      </c>
      <c r="P2035" s="37">
        <v>2358</v>
      </c>
      <c r="Q2035" s="37">
        <v>2358</v>
      </c>
      <c r="R2035" s="37">
        <v>2358</v>
      </c>
      <c r="S2035" s="37">
        <v>2358</v>
      </c>
    </row>
    <row r="2036" spans="2:19">
      <c r="B2036" s="6">
        <v>1984</v>
      </c>
      <c r="C2036" s="37">
        <v>0</v>
      </c>
      <c r="D2036" s="37">
        <v>0</v>
      </c>
      <c r="E2036" s="37">
        <v>0</v>
      </c>
      <c r="F2036" s="37">
        <v>0</v>
      </c>
      <c r="G2036" s="37">
        <v>0</v>
      </c>
      <c r="H2036" s="37">
        <v>0</v>
      </c>
      <c r="I2036" s="37">
        <v>0</v>
      </c>
      <c r="J2036" s="37">
        <v>0</v>
      </c>
      <c r="K2036" s="37">
        <v>0</v>
      </c>
      <c r="L2036" s="37">
        <v>0</v>
      </c>
      <c r="M2036" s="37">
        <v>24661</v>
      </c>
      <c r="N2036" s="37">
        <v>24661</v>
      </c>
      <c r="O2036" s="37">
        <v>24661</v>
      </c>
      <c r="P2036" s="37">
        <v>24661</v>
      </c>
      <c r="Q2036" s="37">
        <v>24661</v>
      </c>
      <c r="R2036" s="37">
        <v>24661</v>
      </c>
      <c r="S2036" s="37">
        <v>24661</v>
      </c>
    </row>
    <row r="2037" spans="2:19">
      <c r="B2037" s="6">
        <v>1983</v>
      </c>
      <c r="C2037" s="37">
        <v>0</v>
      </c>
      <c r="D2037" s="37">
        <v>0</v>
      </c>
      <c r="E2037" s="37">
        <v>0</v>
      </c>
      <c r="F2037" s="37">
        <v>0</v>
      </c>
      <c r="G2037" s="37">
        <v>0</v>
      </c>
      <c r="H2037" s="37">
        <v>0</v>
      </c>
      <c r="I2037" s="37">
        <v>0</v>
      </c>
      <c r="J2037" s="37">
        <v>0</v>
      </c>
      <c r="K2037" s="37">
        <v>0</v>
      </c>
      <c r="L2037" s="37">
        <v>0</v>
      </c>
      <c r="M2037" s="37">
        <v>32359</v>
      </c>
      <c r="N2037" s="37">
        <v>32359</v>
      </c>
      <c r="O2037" s="37">
        <v>32359</v>
      </c>
      <c r="P2037" s="37">
        <v>32359</v>
      </c>
      <c r="Q2037" s="37">
        <v>32359</v>
      </c>
      <c r="R2037" s="37">
        <v>32359</v>
      </c>
      <c r="S2037" s="37">
        <v>32359</v>
      </c>
    </row>
    <row r="2038" spans="2:19">
      <c r="B2038" s="6">
        <v>1982</v>
      </c>
      <c r="C2038" s="37">
        <v>0</v>
      </c>
      <c r="D2038" s="37">
        <v>0</v>
      </c>
      <c r="E2038" s="37">
        <v>0</v>
      </c>
      <c r="F2038" s="37">
        <v>0</v>
      </c>
      <c r="G2038" s="37">
        <v>0</v>
      </c>
      <c r="H2038" s="37">
        <v>0</v>
      </c>
      <c r="I2038" s="37">
        <v>0</v>
      </c>
      <c r="J2038" s="37">
        <v>0</v>
      </c>
      <c r="K2038" s="37">
        <v>0</v>
      </c>
      <c r="L2038" s="37">
        <v>0</v>
      </c>
      <c r="M2038" s="37">
        <v>33438</v>
      </c>
      <c r="N2038" s="37">
        <v>33438</v>
      </c>
      <c r="O2038" s="37">
        <v>33438</v>
      </c>
      <c r="P2038" s="37">
        <v>33438</v>
      </c>
      <c r="Q2038" s="37">
        <v>33438</v>
      </c>
      <c r="R2038" s="37">
        <v>33438</v>
      </c>
      <c r="S2038" s="37">
        <v>33438</v>
      </c>
    </row>
    <row r="2039" spans="2:19">
      <c r="B2039" s="6">
        <v>1981</v>
      </c>
      <c r="C2039" s="37">
        <v>0</v>
      </c>
      <c r="D2039" s="37">
        <v>0</v>
      </c>
      <c r="E2039" s="37">
        <v>0</v>
      </c>
      <c r="F2039" s="37">
        <v>0</v>
      </c>
      <c r="G2039" s="37">
        <v>0</v>
      </c>
      <c r="H2039" s="37">
        <v>0</v>
      </c>
      <c r="I2039" s="37">
        <v>0</v>
      </c>
      <c r="J2039" s="37">
        <v>0</v>
      </c>
      <c r="K2039" s="37">
        <v>0</v>
      </c>
      <c r="L2039" s="37">
        <v>0</v>
      </c>
      <c r="M2039" s="37">
        <v>39503</v>
      </c>
      <c r="N2039" s="37">
        <v>39503</v>
      </c>
      <c r="O2039" s="37">
        <v>39503</v>
      </c>
      <c r="P2039" s="37">
        <v>39503</v>
      </c>
      <c r="Q2039" s="37">
        <v>39503</v>
      </c>
      <c r="R2039" s="37">
        <v>39503</v>
      </c>
      <c r="S2039" s="37">
        <v>39503</v>
      </c>
    </row>
    <row r="2040" spans="2:19">
      <c r="B2040" s="6">
        <v>1980</v>
      </c>
      <c r="C2040" s="37">
        <v>0</v>
      </c>
      <c r="D2040" s="37">
        <v>0</v>
      </c>
      <c r="E2040" s="37">
        <v>0</v>
      </c>
      <c r="F2040" s="37">
        <v>0</v>
      </c>
      <c r="G2040" s="37">
        <v>0</v>
      </c>
      <c r="H2040" s="37">
        <v>0</v>
      </c>
      <c r="I2040" s="37">
        <v>0</v>
      </c>
      <c r="J2040" s="37">
        <v>0</v>
      </c>
      <c r="K2040" s="37">
        <v>0</v>
      </c>
      <c r="L2040" s="37">
        <v>0</v>
      </c>
      <c r="M2040" s="37">
        <v>69483</v>
      </c>
      <c r="N2040" s="37">
        <v>69483</v>
      </c>
      <c r="O2040" s="37">
        <v>69483</v>
      </c>
      <c r="P2040" s="37">
        <v>69483</v>
      </c>
      <c r="Q2040" s="37">
        <v>69483</v>
      </c>
      <c r="R2040" s="37">
        <v>69483</v>
      </c>
      <c r="S2040" s="37">
        <v>69483</v>
      </c>
    </row>
    <row r="2041" spans="2:19">
      <c r="B2041" s="6">
        <v>1979</v>
      </c>
      <c r="C2041" s="37">
        <v>0</v>
      </c>
      <c r="D2041" s="37">
        <v>0</v>
      </c>
      <c r="E2041" s="37">
        <v>0</v>
      </c>
      <c r="F2041" s="37">
        <v>0</v>
      </c>
      <c r="G2041" s="37">
        <v>0</v>
      </c>
      <c r="H2041" s="37">
        <v>0</v>
      </c>
      <c r="I2041" s="37">
        <v>0</v>
      </c>
      <c r="J2041" s="37">
        <v>0</v>
      </c>
      <c r="K2041" s="37">
        <v>0</v>
      </c>
      <c r="L2041" s="37">
        <v>0</v>
      </c>
      <c r="M2041" s="37">
        <v>149837</v>
      </c>
      <c r="N2041" s="37">
        <v>149837</v>
      </c>
      <c r="O2041" s="37">
        <v>149837</v>
      </c>
      <c r="P2041" s="37">
        <v>149837</v>
      </c>
      <c r="Q2041" s="37">
        <v>149837</v>
      </c>
      <c r="R2041" s="37">
        <v>149837</v>
      </c>
      <c r="S2041" s="37">
        <v>149837</v>
      </c>
    </row>
    <row r="2042" spans="2:19">
      <c r="B2042" s="6">
        <v>1978</v>
      </c>
      <c r="C2042" s="37">
        <v>0</v>
      </c>
      <c r="D2042" s="37">
        <v>0</v>
      </c>
      <c r="E2042" s="37">
        <v>0</v>
      </c>
      <c r="F2042" s="37">
        <v>0</v>
      </c>
      <c r="G2042" s="37">
        <v>0</v>
      </c>
      <c r="H2042" s="37">
        <v>0</v>
      </c>
      <c r="I2042" s="37">
        <v>0</v>
      </c>
      <c r="J2042" s="37">
        <v>0</v>
      </c>
      <c r="K2042" s="37">
        <v>0</v>
      </c>
      <c r="L2042" s="37">
        <v>0</v>
      </c>
      <c r="M2042" s="37">
        <v>227789</v>
      </c>
      <c r="N2042" s="37">
        <v>227789</v>
      </c>
      <c r="O2042" s="37">
        <v>227789</v>
      </c>
      <c r="P2042" s="37">
        <v>227789</v>
      </c>
      <c r="Q2042" s="37">
        <v>227789</v>
      </c>
      <c r="R2042" s="37">
        <v>227789</v>
      </c>
      <c r="S2042" s="37">
        <v>227789</v>
      </c>
    </row>
    <row r="2043" spans="2:19">
      <c r="B2043" s="6">
        <v>1977</v>
      </c>
      <c r="C2043" s="37">
        <v>0</v>
      </c>
      <c r="D2043" s="37">
        <v>0</v>
      </c>
      <c r="E2043" s="37">
        <v>0</v>
      </c>
      <c r="F2043" s="37">
        <v>0</v>
      </c>
      <c r="G2043" s="37">
        <v>0</v>
      </c>
      <c r="H2043" s="37">
        <v>0</v>
      </c>
      <c r="I2043" s="37">
        <v>0</v>
      </c>
      <c r="J2043" s="37">
        <v>0</v>
      </c>
      <c r="K2043" s="37">
        <v>0</v>
      </c>
      <c r="L2043" s="37">
        <v>0</v>
      </c>
      <c r="M2043" s="37">
        <v>224847</v>
      </c>
      <c r="N2043" s="37">
        <v>224847</v>
      </c>
      <c r="O2043" s="37">
        <v>224847</v>
      </c>
      <c r="P2043" s="37">
        <v>224847</v>
      </c>
      <c r="Q2043" s="37">
        <v>224847</v>
      </c>
      <c r="R2043" s="37">
        <v>224847</v>
      </c>
      <c r="S2043" s="37">
        <v>224847</v>
      </c>
    </row>
    <row r="2044" spans="2:19">
      <c r="B2044" s="6">
        <v>1976</v>
      </c>
      <c r="C2044" s="37">
        <v>0</v>
      </c>
      <c r="D2044" s="37">
        <v>0</v>
      </c>
      <c r="E2044" s="37">
        <v>0</v>
      </c>
      <c r="F2044" s="37">
        <v>0</v>
      </c>
      <c r="G2044" s="37">
        <v>0</v>
      </c>
      <c r="H2044" s="37">
        <v>0</v>
      </c>
      <c r="I2044" s="37">
        <v>0</v>
      </c>
      <c r="J2044" s="37">
        <v>0</v>
      </c>
      <c r="K2044" s="37">
        <v>0</v>
      </c>
      <c r="L2044" s="37">
        <v>0</v>
      </c>
      <c r="M2044" s="37">
        <v>216868</v>
      </c>
      <c r="N2044" s="37">
        <v>216868</v>
      </c>
      <c r="O2044" s="37">
        <v>216868</v>
      </c>
      <c r="P2044" s="37">
        <v>216868</v>
      </c>
      <c r="Q2044" s="37">
        <v>216868</v>
      </c>
      <c r="R2044" s="37">
        <v>216868</v>
      </c>
      <c r="S2044" s="37">
        <v>216868</v>
      </c>
    </row>
    <row r="2045" spans="2:19">
      <c r="B2045" s="6">
        <v>1975</v>
      </c>
      <c r="C2045" s="37">
        <v>0</v>
      </c>
      <c r="D2045" s="37">
        <v>0</v>
      </c>
      <c r="E2045" s="37">
        <v>0</v>
      </c>
      <c r="F2045" s="37">
        <v>0</v>
      </c>
      <c r="G2045" s="37">
        <v>0</v>
      </c>
      <c r="H2045" s="37">
        <v>0</v>
      </c>
      <c r="I2045" s="37">
        <v>0</v>
      </c>
      <c r="J2045" s="37">
        <v>0</v>
      </c>
      <c r="K2045" s="37">
        <v>0</v>
      </c>
      <c r="L2045" s="37">
        <v>0</v>
      </c>
      <c r="M2045" s="37">
        <v>107363</v>
      </c>
      <c r="N2045" s="37">
        <v>107363</v>
      </c>
      <c r="O2045" s="37">
        <v>107363</v>
      </c>
      <c r="P2045" s="37">
        <v>107363</v>
      </c>
      <c r="Q2045" s="37">
        <v>107363</v>
      </c>
      <c r="R2045" s="37">
        <v>107363</v>
      </c>
      <c r="S2045" s="37">
        <v>107363</v>
      </c>
    </row>
    <row r="2046" spans="2:19">
      <c r="B2046" s="6">
        <v>1974</v>
      </c>
      <c r="C2046" s="37">
        <v>0</v>
      </c>
      <c r="D2046" s="37">
        <v>0</v>
      </c>
      <c r="E2046" s="37">
        <v>0</v>
      </c>
      <c r="F2046" s="37">
        <v>0</v>
      </c>
      <c r="G2046" s="37">
        <v>0</v>
      </c>
      <c r="H2046" s="37">
        <v>0</v>
      </c>
      <c r="I2046" s="37">
        <v>0</v>
      </c>
      <c r="J2046" s="37">
        <v>0</v>
      </c>
      <c r="K2046" s="37">
        <v>0</v>
      </c>
      <c r="L2046" s="37">
        <v>0</v>
      </c>
      <c r="M2046" s="37">
        <v>158986</v>
      </c>
      <c r="N2046" s="37">
        <v>158986</v>
      </c>
      <c r="O2046" s="37">
        <v>158986</v>
      </c>
      <c r="P2046" s="37">
        <v>158986</v>
      </c>
      <c r="Q2046" s="37">
        <v>158986</v>
      </c>
      <c r="R2046" s="37">
        <v>158986</v>
      </c>
      <c r="S2046" s="37">
        <v>158986</v>
      </c>
    </row>
    <row r="2047" spans="2:19">
      <c r="B2047" s="6">
        <v>1973</v>
      </c>
      <c r="C2047" s="37">
        <v>0</v>
      </c>
      <c r="D2047" s="37">
        <v>0</v>
      </c>
      <c r="E2047" s="37">
        <v>0</v>
      </c>
      <c r="F2047" s="37">
        <v>0</v>
      </c>
      <c r="G2047" s="37">
        <v>0</v>
      </c>
      <c r="H2047" s="37">
        <v>0</v>
      </c>
      <c r="I2047" s="37">
        <v>0</v>
      </c>
      <c r="J2047" s="37">
        <v>0</v>
      </c>
      <c r="K2047" s="37">
        <v>0</v>
      </c>
      <c r="L2047" s="37">
        <v>0</v>
      </c>
      <c r="M2047" s="37">
        <v>148609</v>
      </c>
      <c r="N2047" s="37">
        <v>148609</v>
      </c>
      <c r="O2047" s="37">
        <v>148609</v>
      </c>
      <c r="P2047" s="37">
        <v>148609</v>
      </c>
      <c r="Q2047" s="37">
        <v>148609</v>
      </c>
      <c r="R2047" s="37">
        <v>148609</v>
      </c>
      <c r="S2047" s="37">
        <v>148609</v>
      </c>
    </row>
    <row r="2048" spans="2:19">
      <c r="B2048" s="6">
        <v>1972</v>
      </c>
      <c r="C2048" s="37">
        <v>0</v>
      </c>
      <c r="D2048" s="37">
        <v>0</v>
      </c>
      <c r="E2048" s="37">
        <v>0</v>
      </c>
      <c r="F2048" s="37">
        <v>0</v>
      </c>
      <c r="G2048" s="37">
        <v>0</v>
      </c>
      <c r="H2048" s="37">
        <v>0</v>
      </c>
      <c r="I2048" s="37">
        <v>0</v>
      </c>
      <c r="J2048" s="37">
        <v>0</v>
      </c>
      <c r="K2048" s="37">
        <v>0</v>
      </c>
      <c r="L2048" s="37">
        <v>0</v>
      </c>
      <c r="M2048" s="37">
        <v>67935</v>
      </c>
      <c r="N2048" s="37">
        <v>67935</v>
      </c>
      <c r="O2048" s="37">
        <v>67935</v>
      </c>
      <c r="P2048" s="37">
        <v>67935</v>
      </c>
      <c r="Q2048" s="37">
        <v>67935</v>
      </c>
      <c r="R2048" s="37">
        <v>67935</v>
      </c>
      <c r="S2048" s="37">
        <v>67935</v>
      </c>
    </row>
    <row r="2049" spans="2:19">
      <c r="B2049" s="6">
        <v>1971</v>
      </c>
      <c r="C2049" s="37">
        <v>0</v>
      </c>
      <c r="D2049" s="37">
        <v>0</v>
      </c>
      <c r="E2049" s="37">
        <v>0</v>
      </c>
      <c r="F2049" s="37">
        <v>0</v>
      </c>
      <c r="G2049" s="37">
        <v>0</v>
      </c>
      <c r="H2049" s="37">
        <v>0</v>
      </c>
      <c r="I2049" s="37">
        <v>0</v>
      </c>
      <c r="J2049" s="37">
        <v>0</v>
      </c>
      <c r="K2049" s="37">
        <v>0</v>
      </c>
      <c r="L2049" s="37">
        <v>0</v>
      </c>
      <c r="M2049" s="37">
        <v>52306</v>
      </c>
      <c r="N2049" s="37">
        <v>52306</v>
      </c>
      <c r="O2049" s="37">
        <v>52306</v>
      </c>
      <c r="P2049" s="37">
        <v>52306</v>
      </c>
      <c r="Q2049" s="37">
        <v>52306</v>
      </c>
      <c r="R2049" s="37">
        <v>52306</v>
      </c>
      <c r="S2049" s="37">
        <v>52306</v>
      </c>
    </row>
    <row r="2050" spans="2:19">
      <c r="B2050" s="6">
        <v>1970</v>
      </c>
      <c r="C2050" s="37">
        <v>0</v>
      </c>
      <c r="D2050" s="37">
        <v>0</v>
      </c>
      <c r="E2050" s="37">
        <v>0</v>
      </c>
      <c r="F2050" s="37">
        <v>0</v>
      </c>
      <c r="G2050" s="37">
        <v>0</v>
      </c>
      <c r="H2050" s="37">
        <v>0</v>
      </c>
      <c r="I2050" s="37">
        <v>0</v>
      </c>
      <c r="J2050" s="37">
        <v>0</v>
      </c>
      <c r="K2050" s="37">
        <v>0</v>
      </c>
      <c r="L2050" s="37">
        <v>0</v>
      </c>
      <c r="M2050" s="37">
        <v>105542</v>
      </c>
      <c r="N2050" s="37">
        <v>105542</v>
      </c>
      <c r="O2050" s="37">
        <v>105542</v>
      </c>
      <c r="P2050" s="37">
        <v>105542</v>
      </c>
      <c r="Q2050" s="37">
        <v>105542</v>
      </c>
      <c r="R2050" s="37">
        <v>105542</v>
      </c>
      <c r="S2050" s="37">
        <v>105542</v>
      </c>
    </row>
    <row r="2051" spans="2:19">
      <c r="B2051" s="6">
        <v>1969</v>
      </c>
      <c r="C2051" s="37">
        <v>0</v>
      </c>
      <c r="D2051" s="37">
        <v>0</v>
      </c>
      <c r="E2051" s="37">
        <v>0</v>
      </c>
      <c r="F2051" s="37">
        <v>0</v>
      </c>
      <c r="G2051" s="37">
        <v>0</v>
      </c>
      <c r="H2051" s="37">
        <v>0</v>
      </c>
      <c r="I2051" s="37">
        <v>0</v>
      </c>
      <c r="J2051" s="37">
        <v>0</v>
      </c>
      <c r="K2051" s="37">
        <v>0</v>
      </c>
      <c r="L2051" s="37">
        <v>0</v>
      </c>
      <c r="M2051" s="37">
        <v>80349</v>
      </c>
      <c r="N2051" s="37">
        <v>80349</v>
      </c>
      <c r="O2051" s="37">
        <v>80349</v>
      </c>
      <c r="P2051" s="37">
        <v>80349</v>
      </c>
      <c r="Q2051" s="37">
        <v>80349</v>
      </c>
      <c r="R2051" s="37">
        <v>80349</v>
      </c>
      <c r="S2051" s="37">
        <v>80349</v>
      </c>
    </row>
    <row r="2052" spans="2:19">
      <c r="B2052" s="6">
        <v>1968</v>
      </c>
      <c r="C2052" s="37">
        <v>0</v>
      </c>
      <c r="D2052" s="37">
        <v>0</v>
      </c>
      <c r="E2052" s="37">
        <v>0</v>
      </c>
      <c r="F2052" s="37">
        <v>0</v>
      </c>
      <c r="G2052" s="37">
        <v>0</v>
      </c>
      <c r="H2052" s="37">
        <v>0</v>
      </c>
      <c r="I2052" s="37">
        <v>0</v>
      </c>
      <c r="J2052" s="37">
        <v>0</v>
      </c>
      <c r="K2052" s="37">
        <v>0</v>
      </c>
      <c r="L2052" s="37">
        <v>0</v>
      </c>
      <c r="M2052" s="37">
        <v>51568</v>
      </c>
      <c r="N2052" s="37">
        <v>51568</v>
      </c>
      <c r="O2052" s="37">
        <v>51568</v>
      </c>
      <c r="P2052" s="37">
        <v>51568</v>
      </c>
      <c r="Q2052" s="37">
        <v>51568</v>
      </c>
      <c r="R2052" s="37">
        <v>51568</v>
      </c>
      <c r="S2052" s="37">
        <v>51568</v>
      </c>
    </row>
    <row r="2053" spans="2:19">
      <c r="B2053" s="6">
        <v>1967</v>
      </c>
      <c r="C2053" s="37">
        <v>0</v>
      </c>
      <c r="D2053" s="37">
        <v>0</v>
      </c>
      <c r="E2053" s="37">
        <v>0</v>
      </c>
      <c r="F2053" s="37">
        <v>0</v>
      </c>
      <c r="G2053" s="37">
        <v>0</v>
      </c>
      <c r="H2053" s="37">
        <v>0</v>
      </c>
      <c r="I2053" s="37">
        <v>0</v>
      </c>
      <c r="J2053" s="37">
        <v>0</v>
      </c>
      <c r="K2053" s="37">
        <v>0</v>
      </c>
      <c r="L2053" s="37">
        <v>0</v>
      </c>
      <c r="M2053" s="37">
        <v>25409</v>
      </c>
      <c r="N2053" s="37">
        <v>25409</v>
      </c>
      <c r="O2053" s="37">
        <v>25409</v>
      </c>
      <c r="P2053" s="37">
        <v>25409</v>
      </c>
      <c r="Q2053" s="37">
        <v>25409</v>
      </c>
      <c r="R2053" s="37">
        <v>25409</v>
      </c>
      <c r="S2053" s="37">
        <v>25409</v>
      </c>
    </row>
    <row r="2054" spans="2:19">
      <c r="B2054" s="6">
        <v>1966</v>
      </c>
      <c r="C2054" s="37">
        <v>0</v>
      </c>
      <c r="D2054" s="37">
        <v>0</v>
      </c>
      <c r="E2054" s="37">
        <v>0</v>
      </c>
      <c r="F2054" s="37">
        <v>0</v>
      </c>
      <c r="G2054" s="37">
        <v>0</v>
      </c>
      <c r="H2054" s="37">
        <v>0</v>
      </c>
      <c r="I2054" s="37">
        <v>0</v>
      </c>
      <c r="J2054" s="37">
        <v>0</v>
      </c>
      <c r="K2054" s="37">
        <v>0</v>
      </c>
      <c r="L2054" s="37">
        <v>0</v>
      </c>
      <c r="M2054" s="37">
        <v>51019</v>
      </c>
      <c r="N2054" s="37">
        <v>51019</v>
      </c>
      <c r="O2054" s="37">
        <v>51019</v>
      </c>
      <c r="P2054" s="37">
        <v>51019</v>
      </c>
      <c r="Q2054" s="37">
        <v>51019</v>
      </c>
      <c r="R2054" s="37">
        <v>51019</v>
      </c>
      <c r="S2054" s="37">
        <v>51019</v>
      </c>
    </row>
    <row r="2055" spans="2:19">
      <c r="B2055" s="6">
        <v>1965</v>
      </c>
      <c r="C2055" s="37">
        <v>0</v>
      </c>
      <c r="D2055" s="37">
        <v>0</v>
      </c>
      <c r="E2055" s="37">
        <v>0</v>
      </c>
      <c r="F2055" s="37">
        <v>0</v>
      </c>
      <c r="G2055" s="37">
        <v>0</v>
      </c>
      <c r="H2055" s="37">
        <v>0</v>
      </c>
      <c r="I2055" s="37">
        <v>0</v>
      </c>
      <c r="J2055" s="37">
        <v>0</v>
      </c>
      <c r="K2055" s="37">
        <v>0</v>
      </c>
      <c r="L2055" s="37">
        <v>0</v>
      </c>
      <c r="M2055" s="37">
        <v>2613</v>
      </c>
      <c r="N2055" s="37">
        <v>2613</v>
      </c>
      <c r="O2055" s="37">
        <v>2613</v>
      </c>
      <c r="P2055" s="37">
        <v>2613</v>
      </c>
      <c r="Q2055" s="37">
        <v>2613</v>
      </c>
      <c r="R2055" s="37">
        <v>2613</v>
      </c>
      <c r="S2055" s="37">
        <v>2613</v>
      </c>
    </row>
    <row r="2056" spans="2:19">
      <c r="B2056" s="6">
        <v>1964</v>
      </c>
      <c r="C2056" s="37">
        <v>0</v>
      </c>
      <c r="D2056" s="37">
        <v>0</v>
      </c>
      <c r="E2056" s="37">
        <v>0</v>
      </c>
      <c r="F2056" s="37">
        <v>0</v>
      </c>
      <c r="G2056" s="37">
        <v>0</v>
      </c>
      <c r="H2056" s="37">
        <v>0</v>
      </c>
      <c r="I2056" s="37">
        <v>0</v>
      </c>
      <c r="J2056" s="37">
        <v>0</v>
      </c>
      <c r="K2056" s="37">
        <v>0</v>
      </c>
      <c r="L2056" s="37">
        <v>0</v>
      </c>
      <c r="M2056" s="37">
        <v>35571</v>
      </c>
      <c r="N2056" s="37">
        <v>35571</v>
      </c>
      <c r="O2056" s="37">
        <v>35571</v>
      </c>
      <c r="P2056" s="37">
        <v>35571</v>
      </c>
      <c r="Q2056" s="37">
        <v>35571</v>
      </c>
      <c r="R2056" s="37">
        <v>35571</v>
      </c>
      <c r="S2056" s="37">
        <v>35571</v>
      </c>
    </row>
    <row r="2057" spans="2:19">
      <c r="B2057" s="6">
        <v>1963</v>
      </c>
      <c r="C2057" s="37">
        <v>0</v>
      </c>
      <c r="D2057" s="37">
        <v>0</v>
      </c>
      <c r="E2057" s="37">
        <v>0</v>
      </c>
      <c r="F2057" s="37">
        <v>0</v>
      </c>
      <c r="G2057" s="37">
        <v>0</v>
      </c>
      <c r="H2057" s="37">
        <v>0</v>
      </c>
      <c r="I2057" s="37">
        <v>0</v>
      </c>
      <c r="J2057" s="37">
        <v>0</v>
      </c>
      <c r="K2057" s="37">
        <v>0</v>
      </c>
      <c r="L2057" s="37">
        <v>0</v>
      </c>
      <c r="M2057" s="37">
        <v>14782</v>
      </c>
      <c r="N2057" s="37">
        <v>14782</v>
      </c>
      <c r="O2057" s="37">
        <v>14782</v>
      </c>
      <c r="P2057" s="37">
        <v>14782</v>
      </c>
      <c r="Q2057" s="37">
        <v>14782</v>
      </c>
      <c r="R2057" s="37">
        <v>14782</v>
      </c>
      <c r="S2057" s="37">
        <v>14782</v>
      </c>
    </row>
    <row r="2058" spans="2:19">
      <c r="B2058" s="6">
        <v>1962</v>
      </c>
      <c r="C2058" s="37">
        <v>0</v>
      </c>
      <c r="D2058" s="37">
        <v>0</v>
      </c>
      <c r="E2058" s="37">
        <v>0</v>
      </c>
      <c r="F2058" s="37">
        <v>0</v>
      </c>
      <c r="G2058" s="37">
        <v>0</v>
      </c>
      <c r="H2058" s="37">
        <v>0</v>
      </c>
      <c r="I2058" s="37">
        <v>0</v>
      </c>
      <c r="J2058" s="37">
        <v>0</v>
      </c>
      <c r="K2058" s="37">
        <v>0</v>
      </c>
      <c r="L2058" s="37">
        <v>0</v>
      </c>
      <c r="M2058" s="37">
        <v>34590</v>
      </c>
      <c r="N2058" s="37">
        <v>34590</v>
      </c>
      <c r="O2058" s="37">
        <v>34590</v>
      </c>
      <c r="P2058" s="37">
        <v>34590</v>
      </c>
      <c r="Q2058" s="37">
        <v>34590</v>
      </c>
      <c r="R2058" s="37">
        <v>34590</v>
      </c>
      <c r="S2058" s="37">
        <v>34590</v>
      </c>
    </row>
    <row r="2059" spans="2:19">
      <c r="B2059" s="6">
        <v>1961</v>
      </c>
      <c r="C2059" s="37">
        <v>0</v>
      </c>
      <c r="D2059" s="37">
        <v>0</v>
      </c>
      <c r="E2059" s="37">
        <v>0</v>
      </c>
      <c r="F2059" s="37">
        <v>0</v>
      </c>
      <c r="G2059" s="37">
        <v>0</v>
      </c>
      <c r="H2059" s="37">
        <v>0</v>
      </c>
      <c r="I2059" s="37">
        <v>0</v>
      </c>
      <c r="J2059" s="37">
        <v>0</v>
      </c>
      <c r="K2059" s="37">
        <v>0</v>
      </c>
      <c r="L2059" s="37">
        <v>0</v>
      </c>
      <c r="M2059" s="37">
        <v>26756</v>
      </c>
      <c r="N2059" s="37">
        <v>26756</v>
      </c>
      <c r="O2059" s="37">
        <v>26756</v>
      </c>
      <c r="P2059" s="37">
        <v>26756</v>
      </c>
      <c r="Q2059" s="37">
        <v>26756</v>
      </c>
      <c r="R2059" s="37">
        <v>26756</v>
      </c>
      <c r="S2059" s="37">
        <v>26756</v>
      </c>
    </row>
    <row r="2060" spans="2:19">
      <c r="B2060" s="6">
        <v>1960</v>
      </c>
      <c r="C2060" s="37">
        <v>0</v>
      </c>
      <c r="D2060" s="37">
        <v>0</v>
      </c>
      <c r="E2060" s="37">
        <v>0</v>
      </c>
      <c r="F2060" s="37">
        <v>0</v>
      </c>
      <c r="G2060" s="37">
        <v>0</v>
      </c>
      <c r="H2060" s="37">
        <v>0</v>
      </c>
      <c r="I2060" s="37">
        <v>0</v>
      </c>
      <c r="J2060" s="37">
        <v>0</v>
      </c>
      <c r="K2060" s="37">
        <v>0</v>
      </c>
      <c r="L2060" s="37">
        <v>0</v>
      </c>
      <c r="M2060" s="37">
        <v>9681</v>
      </c>
      <c r="N2060" s="37">
        <v>9681</v>
      </c>
      <c r="O2060" s="37">
        <v>9681</v>
      </c>
      <c r="P2060" s="37">
        <v>9681</v>
      </c>
      <c r="Q2060" s="37">
        <v>9681</v>
      </c>
      <c r="R2060" s="37">
        <v>9681</v>
      </c>
      <c r="S2060" s="37">
        <v>9681</v>
      </c>
    </row>
    <row r="2061" spans="2:19">
      <c r="B2061" s="6">
        <v>1959</v>
      </c>
      <c r="C2061" s="37">
        <v>0</v>
      </c>
      <c r="D2061" s="37">
        <v>0</v>
      </c>
      <c r="E2061" s="37">
        <v>0</v>
      </c>
      <c r="F2061" s="37">
        <v>0</v>
      </c>
      <c r="G2061" s="37">
        <v>0</v>
      </c>
      <c r="H2061" s="37">
        <v>0</v>
      </c>
      <c r="I2061" s="37">
        <v>0</v>
      </c>
      <c r="J2061" s="37">
        <v>0</v>
      </c>
      <c r="K2061" s="37">
        <v>0</v>
      </c>
      <c r="L2061" s="37">
        <v>0</v>
      </c>
      <c r="M2061" s="37">
        <v>6210</v>
      </c>
      <c r="N2061" s="37">
        <v>6210</v>
      </c>
      <c r="O2061" s="37">
        <v>6210</v>
      </c>
      <c r="P2061" s="37">
        <v>6210</v>
      </c>
      <c r="Q2061" s="37">
        <v>6210</v>
      </c>
      <c r="R2061" s="37">
        <v>6210</v>
      </c>
      <c r="S2061" s="37">
        <v>6210</v>
      </c>
    </row>
    <row r="2062" spans="2:19">
      <c r="B2062" s="6">
        <v>1958</v>
      </c>
      <c r="C2062" s="37">
        <v>0</v>
      </c>
      <c r="D2062" s="37">
        <v>0</v>
      </c>
      <c r="E2062" s="37">
        <v>0</v>
      </c>
      <c r="F2062" s="37">
        <v>0</v>
      </c>
      <c r="G2062" s="37">
        <v>0</v>
      </c>
      <c r="H2062" s="37">
        <v>0</v>
      </c>
      <c r="I2062" s="37">
        <v>0</v>
      </c>
      <c r="J2062" s="37">
        <v>0</v>
      </c>
      <c r="K2062" s="37">
        <v>0</v>
      </c>
      <c r="L2062" s="37">
        <v>0</v>
      </c>
      <c r="M2062" s="37">
        <v>7048</v>
      </c>
      <c r="N2062" s="37">
        <v>7048</v>
      </c>
      <c r="O2062" s="37">
        <v>7048</v>
      </c>
      <c r="P2062" s="37">
        <v>7048</v>
      </c>
      <c r="Q2062" s="37">
        <v>7048</v>
      </c>
      <c r="R2062" s="37">
        <v>7048</v>
      </c>
      <c r="S2062" s="37">
        <v>7048</v>
      </c>
    </row>
    <row r="2063" spans="2:19">
      <c r="B2063" s="6">
        <v>1957</v>
      </c>
      <c r="C2063" s="37">
        <v>0</v>
      </c>
      <c r="D2063" s="37">
        <v>0</v>
      </c>
      <c r="E2063" s="37">
        <v>0</v>
      </c>
      <c r="F2063" s="37">
        <v>0</v>
      </c>
      <c r="G2063" s="37">
        <v>0</v>
      </c>
      <c r="H2063" s="37">
        <v>0</v>
      </c>
      <c r="I2063" s="37">
        <v>0</v>
      </c>
      <c r="J2063" s="37">
        <v>0</v>
      </c>
      <c r="K2063" s="37">
        <v>0</v>
      </c>
      <c r="L2063" s="37">
        <v>0</v>
      </c>
      <c r="M2063" s="37">
        <v>25343</v>
      </c>
      <c r="N2063" s="37">
        <v>25343</v>
      </c>
      <c r="O2063" s="37">
        <v>25343</v>
      </c>
      <c r="P2063" s="37">
        <v>25343</v>
      </c>
      <c r="Q2063" s="37">
        <v>25343</v>
      </c>
      <c r="R2063" s="37">
        <v>25343</v>
      </c>
      <c r="S2063" s="37">
        <v>25343</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2832258</v>
      </c>
      <c r="N2091" s="11">
        <f>SUM(N1999:N2090)</f>
        <v>2832258</v>
      </c>
      <c r="O2091" s="11">
        <f>SUM(O1999:O2090)</f>
        <v>2832258</v>
      </c>
      <c r="P2091" s="11">
        <f>SUM(P1999:P2090)</f>
        <v>2860039.36</v>
      </c>
      <c r="Q2091" s="11">
        <f>SUM(Q1999:Q2090)</f>
        <v>2878886.15</v>
      </c>
      <c r="R2091" s="11">
        <f>SUM(R1998:R2090)</f>
        <v>2878886.15</v>
      </c>
      <c r="S2091" s="11">
        <f>SUM(S1998:S2090)</f>
        <v>2893977.31</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4722.2700000000004</v>
      </c>
      <c r="N2289" s="37">
        <v>4722.2700000000004</v>
      </c>
      <c r="O2289" s="37">
        <v>4722.2700000000004</v>
      </c>
      <c r="P2289" s="37">
        <v>4722.2700000000004</v>
      </c>
      <c r="Q2289" s="37">
        <v>4722.2700000000004</v>
      </c>
      <c r="R2289" s="37">
        <v>4722.2700000000004</v>
      </c>
      <c r="S2289" s="37">
        <v>4722.2700000000004</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6574</v>
      </c>
      <c r="N2295" s="37">
        <v>6574</v>
      </c>
      <c r="O2295" s="37">
        <v>6574</v>
      </c>
      <c r="P2295" s="37">
        <v>6574</v>
      </c>
      <c r="Q2295" s="37">
        <v>6574</v>
      </c>
      <c r="R2295" s="37">
        <v>6574</v>
      </c>
      <c r="S2295" s="37">
        <v>6574</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6284</v>
      </c>
      <c r="N2298" s="37">
        <v>6284</v>
      </c>
      <c r="O2298" s="37">
        <v>6284</v>
      </c>
      <c r="P2298" s="37">
        <v>6284</v>
      </c>
      <c r="Q2298" s="37">
        <v>6284</v>
      </c>
      <c r="R2298" s="37">
        <v>6284</v>
      </c>
      <c r="S2298" s="37">
        <v>6284</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8557</v>
      </c>
      <c r="N2301" s="37">
        <v>8557</v>
      </c>
      <c r="O2301" s="37">
        <v>8557</v>
      </c>
      <c r="P2301" s="37">
        <v>8557</v>
      </c>
      <c r="Q2301" s="37">
        <v>8557</v>
      </c>
      <c r="R2301" s="37">
        <v>8557</v>
      </c>
      <c r="S2301" s="37">
        <v>8557</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106</v>
      </c>
      <c r="N2306" s="37">
        <v>106</v>
      </c>
      <c r="O2306" s="37">
        <v>106</v>
      </c>
      <c r="P2306" s="37">
        <v>106</v>
      </c>
      <c r="Q2306" s="37">
        <v>106</v>
      </c>
      <c r="R2306" s="37">
        <v>106</v>
      </c>
      <c r="S2306" s="37">
        <v>106</v>
      </c>
    </row>
    <row r="2307" spans="2:19">
      <c r="B2307" s="6">
        <v>1998</v>
      </c>
      <c r="C2307" s="37">
        <v>0</v>
      </c>
      <c r="D2307" s="37">
        <v>0</v>
      </c>
      <c r="E2307" s="37">
        <v>0</v>
      </c>
      <c r="F2307" s="37">
        <v>0</v>
      </c>
      <c r="G2307" s="37">
        <v>0</v>
      </c>
      <c r="H2307" s="37">
        <v>0</v>
      </c>
      <c r="I2307" s="37">
        <v>0</v>
      </c>
      <c r="J2307" s="37">
        <v>0</v>
      </c>
      <c r="K2307" s="37">
        <v>0</v>
      </c>
      <c r="L2307" s="37">
        <v>0</v>
      </c>
      <c r="M2307" s="37">
        <v>1600</v>
      </c>
      <c r="N2307" s="37">
        <v>1600</v>
      </c>
      <c r="O2307" s="37">
        <v>1600</v>
      </c>
      <c r="P2307" s="37">
        <v>1600</v>
      </c>
      <c r="Q2307" s="37">
        <v>1600</v>
      </c>
      <c r="R2307" s="37">
        <v>1600</v>
      </c>
      <c r="S2307" s="37">
        <v>1600</v>
      </c>
    </row>
    <row r="2308" spans="2:19">
      <c r="B2308" s="6">
        <v>1997</v>
      </c>
      <c r="C2308" s="37">
        <v>0</v>
      </c>
      <c r="D2308" s="37">
        <v>0</v>
      </c>
      <c r="E2308" s="37">
        <v>0</v>
      </c>
      <c r="F2308" s="37">
        <v>0</v>
      </c>
      <c r="G2308" s="37">
        <v>0</v>
      </c>
      <c r="H2308" s="37">
        <v>0</v>
      </c>
      <c r="I2308" s="37">
        <v>0</v>
      </c>
      <c r="J2308" s="37">
        <v>0</v>
      </c>
      <c r="K2308" s="37">
        <v>0</v>
      </c>
      <c r="L2308" s="37">
        <v>0</v>
      </c>
      <c r="M2308" s="37">
        <v>20278</v>
      </c>
      <c r="N2308" s="37">
        <v>20278</v>
      </c>
      <c r="O2308" s="37">
        <v>20278</v>
      </c>
      <c r="P2308" s="37">
        <v>20278</v>
      </c>
      <c r="Q2308" s="37">
        <v>20278</v>
      </c>
      <c r="R2308" s="37">
        <v>20278</v>
      </c>
      <c r="S2308" s="37">
        <v>20278</v>
      </c>
    </row>
    <row r="2309" spans="2:19">
      <c r="B2309" s="6">
        <v>1996</v>
      </c>
      <c r="C2309" s="37">
        <v>0</v>
      </c>
      <c r="D2309" s="37">
        <v>0</v>
      </c>
      <c r="E2309" s="37">
        <v>0</v>
      </c>
      <c r="F2309" s="37">
        <v>0</v>
      </c>
      <c r="G2309" s="37">
        <v>0</v>
      </c>
      <c r="H2309" s="37">
        <v>0</v>
      </c>
      <c r="I2309" s="37">
        <v>0</v>
      </c>
      <c r="J2309" s="37">
        <v>0</v>
      </c>
      <c r="K2309" s="37">
        <v>0</v>
      </c>
      <c r="L2309" s="37">
        <v>0</v>
      </c>
      <c r="M2309" s="37">
        <v>10558</v>
      </c>
      <c r="N2309" s="37">
        <v>10558</v>
      </c>
      <c r="O2309" s="37">
        <v>10558</v>
      </c>
      <c r="P2309" s="37">
        <v>10558</v>
      </c>
      <c r="Q2309" s="37">
        <v>10558</v>
      </c>
      <c r="R2309" s="37">
        <v>10558</v>
      </c>
      <c r="S2309" s="37">
        <v>10558</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8026</v>
      </c>
      <c r="N2311" s="37">
        <v>8026</v>
      </c>
      <c r="O2311" s="37">
        <v>8026</v>
      </c>
      <c r="P2311" s="37">
        <v>8026</v>
      </c>
      <c r="Q2311" s="37">
        <v>8026</v>
      </c>
      <c r="R2311" s="37">
        <v>8026</v>
      </c>
      <c r="S2311" s="37">
        <v>8026</v>
      </c>
    </row>
    <row r="2312" spans="2:19">
      <c r="B2312" s="6">
        <v>1993</v>
      </c>
      <c r="C2312" s="37">
        <v>0</v>
      </c>
      <c r="D2312" s="37">
        <v>0</v>
      </c>
      <c r="E2312" s="37">
        <v>0</v>
      </c>
      <c r="F2312" s="37">
        <v>0</v>
      </c>
      <c r="G2312" s="37">
        <v>0</v>
      </c>
      <c r="H2312" s="37">
        <v>0</v>
      </c>
      <c r="I2312" s="37">
        <v>0</v>
      </c>
      <c r="J2312" s="37">
        <v>0</v>
      </c>
      <c r="K2312" s="37">
        <v>0</v>
      </c>
      <c r="L2312" s="37">
        <v>0</v>
      </c>
      <c r="M2312" s="37">
        <v>17603</v>
      </c>
      <c r="N2312" s="37">
        <v>17603</v>
      </c>
      <c r="O2312" s="37">
        <v>17603</v>
      </c>
      <c r="P2312" s="37">
        <v>17603</v>
      </c>
      <c r="Q2312" s="37">
        <v>17603</v>
      </c>
      <c r="R2312" s="37">
        <v>17603</v>
      </c>
      <c r="S2312" s="37">
        <v>17603</v>
      </c>
    </row>
    <row r="2313" spans="2:19">
      <c r="B2313" s="6">
        <v>1992</v>
      </c>
      <c r="C2313" s="37">
        <v>0</v>
      </c>
      <c r="D2313" s="37">
        <v>0</v>
      </c>
      <c r="E2313" s="37">
        <v>0</v>
      </c>
      <c r="F2313" s="37">
        <v>0</v>
      </c>
      <c r="G2313" s="37">
        <v>0</v>
      </c>
      <c r="H2313" s="37">
        <v>0</v>
      </c>
      <c r="I2313" s="37">
        <v>0</v>
      </c>
      <c r="J2313" s="37">
        <v>0</v>
      </c>
      <c r="K2313" s="37">
        <v>0</v>
      </c>
      <c r="L2313" s="37">
        <v>0</v>
      </c>
      <c r="M2313" s="37">
        <v>49432</v>
      </c>
      <c r="N2313" s="37">
        <v>49432</v>
      </c>
      <c r="O2313" s="37">
        <v>49432</v>
      </c>
      <c r="P2313" s="37">
        <v>49432</v>
      </c>
      <c r="Q2313" s="37">
        <v>49432</v>
      </c>
      <c r="R2313" s="37">
        <v>49432</v>
      </c>
      <c r="S2313" s="37">
        <v>49432</v>
      </c>
    </row>
    <row r="2314" spans="2:19">
      <c r="B2314" s="6">
        <v>1991</v>
      </c>
      <c r="C2314" s="37">
        <v>0</v>
      </c>
      <c r="D2314" s="37">
        <v>0</v>
      </c>
      <c r="E2314" s="37">
        <v>0</v>
      </c>
      <c r="F2314" s="37">
        <v>0</v>
      </c>
      <c r="G2314" s="37">
        <v>0</v>
      </c>
      <c r="H2314" s="37">
        <v>0</v>
      </c>
      <c r="I2314" s="37">
        <v>0</v>
      </c>
      <c r="J2314" s="37">
        <v>0</v>
      </c>
      <c r="K2314" s="37">
        <v>0</v>
      </c>
      <c r="L2314" s="37">
        <v>0</v>
      </c>
      <c r="M2314" s="37">
        <v>30225</v>
      </c>
      <c r="N2314" s="37">
        <v>30225</v>
      </c>
      <c r="O2314" s="37">
        <v>30225</v>
      </c>
      <c r="P2314" s="37">
        <v>30225</v>
      </c>
      <c r="Q2314" s="37">
        <v>30225</v>
      </c>
      <c r="R2314" s="37">
        <v>30225</v>
      </c>
      <c r="S2314" s="37">
        <v>30225</v>
      </c>
    </row>
    <row r="2315" spans="2:19">
      <c r="B2315" s="6">
        <v>1990</v>
      </c>
      <c r="C2315" s="37">
        <v>0</v>
      </c>
      <c r="D2315" s="37">
        <v>0</v>
      </c>
      <c r="E2315" s="37">
        <v>0</v>
      </c>
      <c r="F2315" s="37">
        <v>0</v>
      </c>
      <c r="G2315" s="37">
        <v>0</v>
      </c>
      <c r="H2315" s="37">
        <v>0</v>
      </c>
      <c r="I2315" s="37">
        <v>0</v>
      </c>
      <c r="J2315" s="37">
        <v>0</v>
      </c>
      <c r="K2315" s="37">
        <v>0</v>
      </c>
      <c r="L2315" s="37">
        <v>0</v>
      </c>
      <c r="M2315" s="37">
        <v>19087</v>
      </c>
      <c r="N2315" s="37">
        <v>19087</v>
      </c>
      <c r="O2315" s="37">
        <v>19087</v>
      </c>
      <c r="P2315" s="37">
        <v>19087</v>
      </c>
      <c r="Q2315" s="37">
        <v>19087</v>
      </c>
      <c r="R2315" s="37">
        <v>19087</v>
      </c>
      <c r="S2315" s="37">
        <v>19087</v>
      </c>
    </row>
    <row r="2316" spans="2:19">
      <c r="B2316" s="6">
        <v>1989</v>
      </c>
      <c r="C2316" s="37">
        <v>0</v>
      </c>
      <c r="D2316" s="37">
        <v>0</v>
      </c>
      <c r="E2316" s="37">
        <v>0</v>
      </c>
      <c r="F2316" s="37">
        <v>0</v>
      </c>
      <c r="G2316" s="37">
        <v>0</v>
      </c>
      <c r="H2316" s="37">
        <v>0</v>
      </c>
      <c r="I2316" s="37">
        <v>0</v>
      </c>
      <c r="J2316" s="37">
        <v>0</v>
      </c>
      <c r="K2316" s="37">
        <v>0</v>
      </c>
      <c r="L2316" s="37">
        <v>0</v>
      </c>
      <c r="M2316" s="37">
        <v>3707</v>
      </c>
      <c r="N2316" s="37">
        <v>3707</v>
      </c>
      <c r="O2316" s="37">
        <v>3707</v>
      </c>
      <c r="P2316" s="37">
        <v>3707</v>
      </c>
      <c r="Q2316" s="37">
        <v>3707</v>
      </c>
      <c r="R2316" s="37">
        <v>3707</v>
      </c>
      <c r="S2316" s="37">
        <v>3707</v>
      </c>
    </row>
    <row r="2317" spans="2:19">
      <c r="B2317" s="6">
        <v>1988</v>
      </c>
      <c r="C2317" s="37">
        <v>0</v>
      </c>
      <c r="D2317" s="37">
        <v>0</v>
      </c>
      <c r="E2317" s="37">
        <v>0</v>
      </c>
      <c r="F2317" s="37">
        <v>0</v>
      </c>
      <c r="G2317" s="37">
        <v>0</v>
      </c>
      <c r="H2317" s="37">
        <v>0</v>
      </c>
      <c r="I2317" s="37">
        <v>0</v>
      </c>
      <c r="J2317" s="37">
        <v>0</v>
      </c>
      <c r="K2317" s="37">
        <v>0</v>
      </c>
      <c r="L2317" s="37">
        <v>0</v>
      </c>
      <c r="M2317" s="37">
        <v>20383</v>
      </c>
      <c r="N2317" s="37">
        <v>20383</v>
      </c>
      <c r="O2317" s="37">
        <v>20383</v>
      </c>
      <c r="P2317" s="37">
        <v>20383</v>
      </c>
      <c r="Q2317" s="37">
        <v>20383</v>
      </c>
      <c r="R2317" s="37">
        <v>20383</v>
      </c>
      <c r="S2317" s="37">
        <v>20383</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15017</v>
      </c>
      <c r="N2319" s="37">
        <v>15017</v>
      </c>
      <c r="O2319" s="37">
        <v>15017</v>
      </c>
      <c r="P2319" s="37">
        <v>15017</v>
      </c>
      <c r="Q2319" s="37">
        <v>15017</v>
      </c>
      <c r="R2319" s="37">
        <v>15017</v>
      </c>
      <c r="S2319" s="37">
        <v>15017</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27553</v>
      </c>
      <c r="N2321" s="37">
        <v>27553</v>
      </c>
      <c r="O2321" s="37">
        <v>27553</v>
      </c>
      <c r="P2321" s="37">
        <v>27553</v>
      </c>
      <c r="Q2321" s="37">
        <v>27553</v>
      </c>
      <c r="R2321" s="37">
        <v>27553</v>
      </c>
      <c r="S2321" s="37">
        <v>27553</v>
      </c>
    </row>
    <row r="2322" spans="2:19">
      <c r="B2322" s="6">
        <v>1983</v>
      </c>
      <c r="C2322" s="37">
        <v>0</v>
      </c>
      <c r="D2322" s="37">
        <v>0</v>
      </c>
      <c r="E2322" s="37">
        <v>0</v>
      </c>
      <c r="F2322" s="37">
        <v>0</v>
      </c>
      <c r="G2322" s="37">
        <v>0</v>
      </c>
      <c r="H2322" s="37">
        <v>0</v>
      </c>
      <c r="I2322" s="37">
        <v>0</v>
      </c>
      <c r="J2322" s="37">
        <v>0</v>
      </c>
      <c r="K2322" s="37">
        <v>0</v>
      </c>
      <c r="L2322" s="37">
        <v>0</v>
      </c>
      <c r="M2322" s="37">
        <v>708</v>
      </c>
      <c r="N2322" s="37">
        <v>708</v>
      </c>
      <c r="O2322" s="37">
        <v>708</v>
      </c>
      <c r="P2322" s="37">
        <v>708</v>
      </c>
      <c r="Q2322" s="37">
        <v>708</v>
      </c>
      <c r="R2322" s="37">
        <v>708</v>
      </c>
      <c r="S2322" s="37">
        <v>708</v>
      </c>
    </row>
    <row r="2323" spans="2:19">
      <c r="B2323" s="6">
        <v>1982</v>
      </c>
      <c r="C2323" s="37">
        <v>0</v>
      </c>
      <c r="D2323" s="37">
        <v>0</v>
      </c>
      <c r="E2323" s="37">
        <v>0</v>
      </c>
      <c r="F2323" s="37">
        <v>0</v>
      </c>
      <c r="G2323" s="37">
        <v>0</v>
      </c>
      <c r="H2323" s="37">
        <v>0</v>
      </c>
      <c r="I2323" s="37">
        <v>0</v>
      </c>
      <c r="J2323" s="37">
        <v>0</v>
      </c>
      <c r="K2323" s="37">
        <v>0</v>
      </c>
      <c r="L2323" s="37">
        <v>0</v>
      </c>
      <c r="M2323" s="37">
        <v>1342</v>
      </c>
      <c r="N2323" s="37">
        <v>1342</v>
      </c>
      <c r="O2323" s="37">
        <v>1342</v>
      </c>
      <c r="P2323" s="37">
        <v>1342</v>
      </c>
      <c r="Q2323" s="37">
        <v>1342</v>
      </c>
      <c r="R2323" s="37">
        <v>1342</v>
      </c>
      <c r="S2323" s="37">
        <v>1342</v>
      </c>
    </row>
    <row r="2324" spans="2:19">
      <c r="B2324" s="6">
        <v>1981</v>
      </c>
      <c r="C2324" s="37">
        <v>0</v>
      </c>
      <c r="D2324" s="37">
        <v>0</v>
      </c>
      <c r="E2324" s="37">
        <v>0</v>
      </c>
      <c r="F2324" s="37">
        <v>0</v>
      </c>
      <c r="G2324" s="37">
        <v>0</v>
      </c>
      <c r="H2324" s="37">
        <v>0</v>
      </c>
      <c r="I2324" s="37">
        <v>0</v>
      </c>
      <c r="J2324" s="37">
        <v>0</v>
      </c>
      <c r="K2324" s="37">
        <v>0</v>
      </c>
      <c r="L2324" s="37">
        <v>0</v>
      </c>
      <c r="M2324" s="37">
        <v>31083</v>
      </c>
      <c r="N2324" s="37">
        <v>31083</v>
      </c>
      <c r="O2324" s="37">
        <v>31083</v>
      </c>
      <c r="P2324" s="37">
        <v>31083</v>
      </c>
      <c r="Q2324" s="37">
        <v>31083</v>
      </c>
      <c r="R2324" s="37">
        <v>31083</v>
      </c>
      <c r="S2324" s="37">
        <v>31083</v>
      </c>
    </row>
    <row r="2325" spans="2:19">
      <c r="B2325" s="6">
        <v>1980</v>
      </c>
      <c r="C2325" s="37">
        <v>0</v>
      </c>
      <c r="D2325" s="37">
        <v>0</v>
      </c>
      <c r="E2325" s="37">
        <v>0</v>
      </c>
      <c r="F2325" s="37">
        <v>0</v>
      </c>
      <c r="G2325" s="37">
        <v>0</v>
      </c>
      <c r="H2325" s="37">
        <v>0</v>
      </c>
      <c r="I2325" s="37">
        <v>0</v>
      </c>
      <c r="J2325" s="37">
        <v>0</v>
      </c>
      <c r="K2325" s="37">
        <v>0</v>
      </c>
      <c r="L2325" s="37">
        <v>0</v>
      </c>
      <c r="M2325" s="37">
        <v>5488</v>
      </c>
      <c r="N2325" s="37">
        <v>5488</v>
      </c>
      <c r="O2325" s="37">
        <v>5488</v>
      </c>
      <c r="P2325" s="37">
        <v>5488</v>
      </c>
      <c r="Q2325" s="37">
        <v>5488</v>
      </c>
      <c r="R2325" s="37">
        <v>5488</v>
      </c>
      <c r="S2325" s="37">
        <v>5488</v>
      </c>
    </row>
    <row r="2326" spans="2:19">
      <c r="B2326" s="6">
        <v>1979</v>
      </c>
      <c r="C2326" s="37">
        <v>0</v>
      </c>
      <c r="D2326" s="37">
        <v>0</v>
      </c>
      <c r="E2326" s="37">
        <v>0</v>
      </c>
      <c r="F2326" s="37">
        <v>0</v>
      </c>
      <c r="G2326" s="37">
        <v>0</v>
      </c>
      <c r="H2326" s="37">
        <v>0</v>
      </c>
      <c r="I2326" s="37">
        <v>0</v>
      </c>
      <c r="J2326" s="37">
        <v>0</v>
      </c>
      <c r="K2326" s="37">
        <v>0</v>
      </c>
      <c r="L2326" s="37">
        <v>0</v>
      </c>
      <c r="M2326" s="37">
        <v>34019</v>
      </c>
      <c r="N2326" s="37">
        <v>34019</v>
      </c>
      <c r="O2326" s="37">
        <v>34019</v>
      </c>
      <c r="P2326" s="37">
        <v>34019</v>
      </c>
      <c r="Q2326" s="37">
        <v>34019</v>
      </c>
      <c r="R2326" s="37">
        <v>34019</v>
      </c>
      <c r="S2326" s="37">
        <v>34019</v>
      </c>
    </row>
    <row r="2327" spans="2:19">
      <c r="B2327" s="6">
        <v>1978</v>
      </c>
      <c r="C2327" s="37">
        <v>0</v>
      </c>
      <c r="D2327" s="37">
        <v>0</v>
      </c>
      <c r="E2327" s="37">
        <v>0</v>
      </c>
      <c r="F2327" s="37">
        <v>0</v>
      </c>
      <c r="G2327" s="37">
        <v>0</v>
      </c>
      <c r="H2327" s="37">
        <v>0</v>
      </c>
      <c r="I2327" s="37">
        <v>0</v>
      </c>
      <c r="J2327" s="37">
        <v>0</v>
      </c>
      <c r="K2327" s="37">
        <v>0</v>
      </c>
      <c r="L2327" s="37">
        <v>0</v>
      </c>
      <c r="M2327" s="37">
        <v>7350</v>
      </c>
      <c r="N2327" s="37">
        <v>7350</v>
      </c>
      <c r="O2327" s="37">
        <v>7350</v>
      </c>
      <c r="P2327" s="37">
        <v>7350</v>
      </c>
      <c r="Q2327" s="37">
        <v>7350</v>
      </c>
      <c r="R2327" s="37">
        <v>7350</v>
      </c>
      <c r="S2327" s="37">
        <v>7350</v>
      </c>
    </row>
    <row r="2328" spans="2:19">
      <c r="B2328" s="6">
        <v>1977</v>
      </c>
      <c r="C2328" s="37">
        <v>0</v>
      </c>
      <c r="D2328" s="37">
        <v>0</v>
      </c>
      <c r="E2328" s="37">
        <v>0</v>
      </c>
      <c r="F2328" s="37">
        <v>0</v>
      </c>
      <c r="G2328" s="37">
        <v>0</v>
      </c>
      <c r="H2328" s="37">
        <v>0</v>
      </c>
      <c r="I2328" s="37">
        <v>0</v>
      </c>
      <c r="J2328" s="37">
        <v>0</v>
      </c>
      <c r="K2328" s="37">
        <v>0</v>
      </c>
      <c r="L2328" s="37">
        <v>0</v>
      </c>
      <c r="M2328" s="37">
        <v>41508</v>
      </c>
      <c r="N2328" s="37">
        <v>41508</v>
      </c>
      <c r="O2328" s="37">
        <v>41508</v>
      </c>
      <c r="P2328" s="37">
        <v>41508</v>
      </c>
      <c r="Q2328" s="37">
        <v>41508</v>
      </c>
      <c r="R2328" s="37">
        <v>41508</v>
      </c>
      <c r="S2328" s="37">
        <v>41508</v>
      </c>
    </row>
    <row r="2329" spans="2:19">
      <c r="B2329" s="6">
        <v>1976</v>
      </c>
      <c r="C2329" s="37">
        <v>0</v>
      </c>
      <c r="D2329" s="37">
        <v>0</v>
      </c>
      <c r="E2329" s="37">
        <v>0</v>
      </c>
      <c r="F2329" s="37">
        <v>0</v>
      </c>
      <c r="G2329" s="37">
        <v>0</v>
      </c>
      <c r="H2329" s="37">
        <v>0</v>
      </c>
      <c r="I2329" s="37">
        <v>0</v>
      </c>
      <c r="J2329" s="37">
        <v>0</v>
      </c>
      <c r="K2329" s="37">
        <v>0</v>
      </c>
      <c r="L2329" s="37">
        <v>0</v>
      </c>
      <c r="M2329" s="37">
        <v>1951</v>
      </c>
      <c r="N2329" s="37">
        <v>1951</v>
      </c>
      <c r="O2329" s="37">
        <v>1951</v>
      </c>
      <c r="P2329" s="37">
        <v>1951</v>
      </c>
      <c r="Q2329" s="37">
        <v>1951</v>
      </c>
      <c r="R2329" s="37">
        <v>1951</v>
      </c>
      <c r="S2329" s="37">
        <v>1951</v>
      </c>
    </row>
    <row r="2330" spans="2:19">
      <c r="B2330" s="6">
        <v>1975</v>
      </c>
      <c r="C2330" s="37">
        <v>0</v>
      </c>
      <c r="D2330" s="37">
        <v>0</v>
      </c>
      <c r="E2330" s="37">
        <v>0</v>
      </c>
      <c r="F2330" s="37">
        <v>0</v>
      </c>
      <c r="G2330" s="37">
        <v>0</v>
      </c>
      <c r="H2330" s="37">
        <v>0</v>
      </c>
      <c r="I2330" s="37">
        <v>0</v>
      </c>
      <c r="J2330" s="37">
        <v>0</v>
      </c>
      <c r="K2330" s="37">
        <v>0</v>
      </c>
      <c r="L2330" s="37">
        <v>0</v>
      </c>
      <c r="M2330" s="37">
        <v>29994</v>
      </c>
      <c r="N2330" s="37">
        <v>29994</v>
      </c>
      <c r="O2330" s="37">
        <v>29994</v>
      </c>
      <c r="P2330" s="37">
        <v>29994</v>
      </c>
      <c r="Q2330" s="37">
        <v>29994</v>
      </c>
      <c r="R2330" s="37">
        <v>29994</v>
      </c>
      <c r="S2330" s="37">
        <v>29994</v>
      </c>
    </row>
    <row r="2331" spans="2:19">
      <c r="B2331" s="6">
        <v>1974</v>
      </c>
      <c r="C2331" s="37">
        <v>0</v>
      </c>
      <c r="D2331" s="37">
        <v>0</v>
      </c>
      <c r="E2331" s="37">
        <v>0</v>
      </c>
      <c r="F2331" s="37">
        <v>0</v>
      </c>
      <c r="G2331" s="37">
        <v>0</v>
      </c>
      <c r="H2331" s="37">
        <v>0</v>
      </c>
      <c r="I2331" s="37">
        <v>0</v>
      </c>
      <c r="J2331" s="37">
        <v>0</v>
      </c>
      <c r="K2331" s="37">
        <v>0</v>
      </c>
      <c r="L2331" s="37">
        <v>0</v>
      </c>
      <c r="M2331" s="37">
        <v>21567</v>
      </c>
      <c r="N2331" s="37">
        <v>21567</v>
      </c>
      <c r="O2331" s="37">
        <v>21567</v>
      </c>
      <c r="P2331" s="37">
        <v>21567</v>
      </c>
      <c r="Q2331" s="37">
        <v>21567</v>
      </c>
      <c r="R2331" s="37">
        <v>21567</v>
      </c>
      <c r="S2331" s="37">
        <v>21567</v>
      </c>
    </row>
    <row r="2332" spans="2:19">
      <c r="B2332" s="6">
        <v>1973</v>
      </c>
      <c r="C2332" s="37">
        <v>0</v>
      </c>
      <c r="D2332" s="37">
        <v>0</v>
      </c>
      <c r="E2332" s="37">
        <v>0</v>
      </c>
      <c r="F2332" s="37">
        <v>0</v>
      </c>
      <c r="G2332" s="37">
        <v>0</v>
      </c>
      <c r="H2332" s="37">
        <v>0</v>
      </c>
      <c r="I2332" s="37">
        <v>0</v>
      </c>
      <c r="J2332" s="37">
        <v>0</v>
      </c>
      <c r="K2332" s="37">
        <v>0</v>
      </c>
      <c r="L2332" s="37">
        <v>0</v>
      </c>
      <c r="M2332" s="37">
        <v>23374</v>
      </c>
      <c r="N2332" s="37">
        <v>23374</v>
      </c>
      <c r="O2332" s="37">
        <v>23374</v>
      </c>
      <c r="P2332" s="37">
        <v>23374</v>
      </c>
      <c r="Q2332" s="37">
        <v>23374</v>
      </c>
      <c r="R2332" s="37">
        <v>23374</v>
      </c>
      <c r="S2332" s="37">
        <v>23374</v>
      </c>
    </row>
    <row r="2333" spans="2:19">
      <c r="B2333" s="6">
        <v>1972</v>
      </c>
      <c r="C2333" s="37">
        <v>0</v>
      </c>
      <c r="D2333" s="37">
        <v>0</v>
      </c>
      <c r="E2333" s="37">
        <v>0</v>
      </c>
      <c r="F2333" s="37">
        <v>0</v>
      </c>
      <c r="G2333" s="37">
        <v>0</v>
      </c>
      <c r="H2333" s="37">
        <v>0</v>
      </c>
      <c r="I2333" s="37">
        <v>0</v>
      </c>
      <c r="J2333" s="37">
        <v>0</v>
      </c>
      <c r="K2333" s="37">
        <v>0</v>
      </c>
      <c r="L2333" s="37">
        <v>0</v>
      </c>
      <c r="M2333" s="37">
        <v>22000</v>
      </c>
      <c r="N2333" s="37">
        <v>22000</v>
      </c>
      <c r="O2333" s="37">
        <v>22000</v>
      </c>
      <c r="P2333" s="37">
        <v>22000</v>
      </c>
      <c r="Q2333" s="37">
        <v>22000</v>
      </c>
      <c r="R2333" s="37">
        <v>22000</v>
      </c>
      <c r="S2333" s="37">
        <v>22000</v>
      </c>
    </row>
    <row r="2334" spans="2:19">
      <c r="B2334" s="6">
        <v>1971</v>
      </c>
      <c r="C2334" s="37">
        <v>0</v>
      </c>
      <c r="D2334" s="37">
        <v>0</v>
      </c>
      <c r="E2334" s="37">
        <v>0</v>
      </c>
      <c r="F2334" s="37">
        <v>0</v>
      </c>
      <c r="G2334" s="37">
        <v>0</v>
      </c>
      <c r="H2334" s="37">
        <v>0</v>
      </c>
      <c r="I2334" s="37">
        <v>0</v>
      </c>
      <c r="J2334" s="37">
        <v>0</v>
      </c>
      <c r="K2334" s="37">
        <v>0</v>
      </c>
      <c r="L2334" s="37">
        <v>0</v>
      </c>
      <c r="M2334" s="37">
        <v>12211</v>
      </c>
      <c r="N2334" s="37">
        <v>12211</v>
      </c>
      <c r="O2334" s="37">
        <v>12211</v>
      </c>
      <c r="P2334" s="37">
        <v>12211</v>
      </c>
      <c r="Q2334" s="37">
        <v>12211</v>
      </c>
      <c r="R2334" s="37">
        <v>12211</v>
      </c>
      <c r="S2334" s="37">
        <v>12211</v>
      </c>
    </row>
    <row r="2335" spans="2:19">
      <c r="B2335" s="6">
        <v>1970</v>
      </c>
      <c r="C2335" s="37">
        <v>0</v>
      </c>
      <c r="D2335" s="37">
        <v>0</v>
      </c>
      <c r="E2335" s="37">
        <v>0</v>
      </c>
      <c r="F2335" s="37">
        <v>0</v>
      </c>
      <c r="G2335" s="37">
        <v>0</v>
      </c>
      <c r="H2335" s="37">
        <v>0</v>
      </c>
      <c r="I2335" s="37">
        <v>0</v>
      </c>
      <c r="J2335" s="37">
        <v>0</v>
      </c>
      <c r="K2335" s="37">
        <v>0</v>
      </c>
      <c r="L2335" s="37">
        <v>0</v>
      </c>
      <c r="M2335" s="37">
        <v>21927</v>
      </c>
      <c r="N2335" s="37">
        <v>21927</v>
      </c>
      <c r="O2335" s="37">
        <v>21927</v>
      </c>
      <c r="P2335" s="37">
        <v>21927</v>
      </c>
      <c r="Q2335" s="37">
        <v>21927</v>
      </c>
      <c r="R2335" s="37">
        <v>21927</v>
      </c>
      <c r="S2335" s="37">
        <v>21927</v>
      </c>
    </row>
    <row r="2336" spans="2:19">
      <c r="B2336" s="6">
        <v>1969</v>
      </c>
      <c r="C2336" s="37">
        <v>0</v>
      </c>
      <c r="D2336" s="37">
        <v>0</v>
      </c>
      <c r="E2336" s="37">
        <v>0</v>
      </c>
      <c r="F2336" s="37">
        <v>0</v>
      </c>
      <c r="G2336" s="37">
        <v>0</v>
      </c>
      <c r="H2336" s="37">
        <v>0</v>
      </c>
      <c r="I2336" s="37">
        <v>0</v>
      </c>
      <c r="J2336" s="37">
        <v>0</v>
      </c>
      <c r="K2336" s="37">
        <v>0</v>
      </c>
      <c r="L2336" s="37">
        <v>0</v>
      </c>
      <c r="M2336" s="37">
        <v>25820</v>
      </c>
      <c r="N2336" s="37">
        <v>25820</v>
      </c>
      <c r="O2336" s="37">
        <v>25820</v>
      </c>
      <c r="P2336" s="37">
        <v>25820</v>
      </c>
      <c r="Q2336" s="37">
        <v>25820</v>
      </c>
      <c r="R2336" s="37">
        <v>25820</v>
      </c>
      <c r="S2336" s="37">
        <v>25820</v>
      </c>
    </row>
    <row r="2337" spans="2:19">
      <c r="B2337" s="6">
        <v>1968</v>
      </c>
      <c r="C2337" s="37">
        <v>0</v>
      </c>
      <c r="D2337" s="37">
        <v>0</v>
      </c>
      <c r="E2337" s="37">
        <v>0</v>
      </c>
      <c r="F2337" s="37">
        <v>0</v>
      </c>
      <c r="G2337" s="37">
        <v>0</v>
      </c>
      <c r="H2337" s="37">
        <v>0</v>
      </c>
      <c r="I2337" s="37">
        <v>0</v>
      </c>
      <c r="J2337" s="37">
        <v>0</v>
      </c>
      <c r="K2337" s="37">
        <v>0</v>
      </c>
      <c r="L2337" s="37">
        <v>0</v>
      </c>
      <c r="M2337" s="37">
        <v>42595</v>
      </c>
      <c r="N2337" s="37">
        <v>42595</v>
      </c>
      <c r="O2337" s="37">
        <v>42595</v>
      </c>
      <c r="P2337" s="37">
        <v>42595</v>
      </c>
      <c r="Q2337" s="37">
        <v>42595</v>
      </c>
      <c r="R2337" s="37">
        <v>42595</v>
      </c>
      <c r="S2337" s="37">
        <v>42595</v>
      </c>
    </row>
    <row r="2338" spans="2:19">
      <c r="B2338" s="6">
        <v>1967</v>
      </c>
      <c r="C2338" s="37">
        <v>0</v>
      </c>
      <c r="D2338" s="37">
        <v>0</v>
      </c>
      <c r="E2338" s="37">
        <v>0</v>
      </c>
      <c r="F2338" s="37">
        <v>0</v>
      </c>
      <c r="G2338" s="37">
        <v>0</v>
      </c>
      <c r="H2338" s="37">
        <v>0</v>
      </c>
      <c r="I2338" s="37">
        <v>0</v>
      </c>
      <c r="J2338" s="37">
        <v>0</v>
      </c>
      <c r="K2338" s="37">
        <v>0</v>
      </c>
      <c r="L2338" s="37">
        <v>0</v>
      </c>
      <c r="M2338" s="37">
        <v>598</v>
      </c>
      <c r="N2338" s="37">
        <v>598</v>
      </c>
      <c r="O2338" s="37">
        <v>598</v>
      </c>
      <c r="P2338" s="37">
        <v>598</v>
      </c>
      <c r="Q2338" s="37">
        <v>598</v>
      </c>
      <c r="R2338" s="37">
        <v>598</v>
      </c>
      <c r="S2338" s="37">
        <v>598</v>
      </c>
    </row>
    <row r="2339" spans="2:19">
      <c r="B2339" s="6">
        <v>1966</v>
      </c>
      <c r="C2339" s="37">
        <v>0</v>
      </c>
      <c r="D2339" s="37">
        <v>0</v>
      </c>
      <c r="E2339" s="37">
        <v>0</v>
      </c>
      <c r="F2339" s="37">
        <v>0</v>
      </c>
      <c r="G2339" s="37">
        <v>0</v>
      </c>
      <c r="H2339" s="37">
        <v>0</v>
      </c>
      <c r="I2339" s="37">
        <v>0</v>
      </c>
      <c r="J2339" s="37">
        <v>0</v>
      </c>
      <c r="K2339" s="37">
        <v>0</v>
      </c>
      <c r="L2339" s="37">
        <v>0</v>
      </c>
      <c r="M2339" s="37">
        <v>1011</v>
      </c>
      <c r="N2339" s="37">
        <v>1011</v>
      </c>
      <c r="O2339" s="37">
        <v>1011</v>
      </c>
      <c r="P2339" s="37">
        <v>1011</v>
      </c>
      <c r="Q2339" s="37">
        <v>1011</v>
      </c>
      <c r="R2339" s="37">
        <v>1011</v>
      </c>
      <c r="S2339" s="37">
        <v>1011</v>
      </c>
    </row>
    <row r="2340" spans="2:19">
      <c r="B2340" s="6">
        <v>1965</v>
      </c>
      <c r="C2340" s="37">
        <v>0</v>
      </c>
      <c r="D2340" s="37">
        <v>0</v>
      </c>
      <c r="E2340" s="37">
        <v>0</v>
      </c>
      <c r="F2340" s="37">
        <v>0</v>
      </c>
      <c r="G2340" s="37">
        <v>0</v>
      </c>
      <c r="H2340" s="37">
        <v>0</v>
      </c>
      <c r="I2340" s="37">
        <v>0</v>
      </c>
      <c r="J2340" s="37">
        <v>0</v>
      </c>
      <c r="K2340" s="37">
        <v>0</v>
      </c>
      <c r="L2340" s="37">
        <v>0</v>
      </c>
      <c r="M2340" s="37">
        <v>785</v>
      </c>
      <c r="N2340" s="37">
        <v>785</v>
      </c>
      <c r="O2340" s="37">
        <v>785</v>
      </c>
      <c r="P2340" s="37">
        <v>785</v>
      </c>
      <c r="Q2340" s="37">
        <v>785</v>
      </c>
      <c r="R2340" s="37">
        <v>785</v>
      </c>
      <c r="S2340" s="37">
        <v>785</v>
      </c>
    </row>
    <row r="2341" spans="2:19">
      <c r="B2341" s="6">
        <v>1964</v>
      </c>
      <c r="C2341" s="37">
        <v>0</v>
      </c>
      <c r="D2341" s="37">
        <v>0</v>
      </c>
      <c r="E2341" s="37">
        <v>0</v>
      </c>
      <c r="F2341" s="37">
        <v>0</v>
      </c>
      <c r="G2341" s="37">
        <v>0</v>
      </c>
      <c r="H2341" s="37">
        <v>0</v>
      </c>
      <c r="I2341" s="37">
        <v>0</v>
      </c>
      <c r="J2341" s="37">
        <v>0</v>
      </c>
      <c r="K2341" s="37">
        <v>0</v>
      </c>
      <c r="L2341" s="37">
        <v>0</v>
      </c>
      <c r="M2341" s="37">
        <v>5318</v>
      </c>
      <c r="N2341" s="37">
        <v>5318</v>
      </c>
      <c r="O2341" s="37">
        <v>5318</v>
      </c>
      <c r="P2341" s="37">
        <v>5318</v>
      </c>
      <c r="Q2341" s="37">
        <v>5318</v>
      </c>
      <c r="R2341" s="37">
        <v>5318</v>
      </c>
      <c r="S2341" s="37">
        <v>5318</v>
      </c>
    </row>
    <row r="2342" spans="2:19">
      <c r="B2342" s="6">
        <v>1963</v>
      </c>
      <c r="C2342" s="37">
        <v>0</v>
      </c>
      <c r="D2342" s="37">
        <v>0</v>
      </c>
      <c r="E2342" s="37">
        <v>0</v>
      </c>
      <c r="F2342" s="37">
        <v>0</v>
      </c>
      <c r="G2342" s="37">
        <v>0</v>
      </c>
      <c r="H2342" s="37">
        <v>0</v>
      </c>
      <c r="I2342" s="37">
        <v>0</v>
      </c>
      <c r="J2342" s="37">
        <v>0</v>
      </c>
      <c r="K2342" s="37">
        <v>0</v>
      </c>
      <c r="L2342" s="37">
        <v>0</v>
      </c>
      <c r="M2342" s="37">
        <v>6454</v>
      </c>
      <c r="N2342" s="37">
        <v>6454</v>
      </c>
      <c r="O2342" s="37">
        <v>6454</v>
      </c>
      <c r="P2342" s="37">
        <v>6454</v>
      </c>
      <c r="Q2342" s="37">
        <v>6454</v>
      </c>
      <c r="R2342" s="37">
        <v>6454</v>
      </c>
      <c r="S2342" s="37">
        <v>6454</v>
      </c>
    </row>
    <row r="2343" spans="2:19">
      <c r="B2343" s="6">
        <v>1962</v>
      </c>
      <c r="C2343" s="37">
        <v>0</v>
      </c>
      <c r="D2343" s="37">
        <v>0</v>
      </c>
      <c r="E2343" s="37">
        <v>0</v>
      </c>
      <c r="F2343" s="37">
        <v>0</v>
      </c>
      <c r="G2343" s="37">
        <v>0</v>
      </c>
      <c r="H2343" s="37">
        <v>0</v>
      </c>
      <c r="I2343" s="37">
        <v>0</v>
      </c>
      <c r="J2343" s="37">
        <v>0</v>
      </c>
      <c r="K2343" s="37">
        <v>0</v>
      </c>
      <c r="L2343" s="37">
        <v>0</v>
      </c>
      <c r="M2343" s="37">
        <v>5401</v>
      </c>
      <c r="N2343" s="37">
        <v>5401</v>
      </c>
      <c r="O2343" s="37">
        <v>5401</v>
      </c>
      <c r="P2343" s="37">
        <v>5401</v>
      </c>
      <c r="Q2343" s="37">
        <v>5401</v>
      </c>
      <c r="R2343" s="37">
        <v>5401</v>
      </c>
      <c r="S2343" s="37">
        <v>5401</v>
      </c>
    </row>
    <row r="2344" spans="2:19">
      <c r="B2344" s="6">
        <v>1961</v>
      </c>
      <c r="C2344" s="37">
        <v>0</v>
      </c>
      <c r="D2344" s="37">
        <v>0</v>
      </c>
      <c r="E2344" s="37">
        <v>0</v>
      </c>
      <c r="F2344" s="37">
        <v>0</v>
      </c>
      <c r="G2344" s="37">
        <v>0</v>
      </c>
      <c r="H2344" s="37">
        <v>0</v>
      </c>
      <c r="I2344" s="37">
        <v>0</v>
      </c>
      <c r="J2344" s="37">
        <v>0</v>
      </c>
      <c r="K2344" s="37">
        <v>0</v>
      </c>
      <c r="L2344" s="37">
        <v>0</v>
      </c>
      <c r="M2344" s="37">
        <v>17856</v>
      </c>
      <c r="N2344" s="37">
        <v>17856</v>
      </c>
      <c r="O2344" s="37">
        <v>17856</v>
      </c>
      <c r="P2344" s="37">
        <v>17856</v>
      </c>
      <c r="Q2344" s="37">
        <v>17856</v>
      </c>
      <c r="R2344" s="37">
        <v>17856</v>
      </c>
      <c r="S2344" s="37">
        <v>17856</v>
      </c>
    </row>
    <row r="2345" spans="2:19">
      <c r="B2345" s="6">
        <v>1960</v>
      </c>
      <c r="C2345" s="37">
        <v>0</v>
      </c>
      <c r="D2345" s="37">
        <v>0</v>
      </c>
      <c r="E2345" s="37">
        <v>0</v>
      </c>
      <c r="F2345" s="37">
        <v>0</v>
      </c>
      <c r="G2345" s="37">
        <v>0</v>
      </c>
      <c r="H2345" s="37">
        <v>0</v>
      </c>
      <c r="I2345" s="37">
        <v>0</v>
      </c>
      <c r="J2345" s="37">
        <v>0</v>
      </c>
      <c r="K2345" s="37">
        <v>0</v>
      </c>
      <c r="L2345" s="37">
        <v>0</v>
      </c>
      <c r="M2345" s="37">
        <v>2833</v>
      </c>
      <c r="N2345" s="37">
        <v>2833</v>
      </c>
      <c r="O2345" s="37">
        <v>2833</v>
      </c>
      <c r="P2345" s="37">
        <v>2833</v>
      </c>
      <c r="Q2345" s="37">
        <v>2833</v>
      </c>
      <c r="R2345" s="37">
        <v>2833</v>
      </c>
      <c r="S2345" s="37">
        <v>2833</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521</v>
      </c>
      <c r="N2347" s="37">
        <v>521</v>
      </c>
      <c r="O2347" s="37">
        <v>521</v>
      </c>
      <c r="P2347" s="37">
        <v>521</v>
      </c>
      <c r="Q2347" s="37">
        <v>521</v>
      </c>
      <c r="R2347" s="37">
        <v>521</v>
      </c>
      <c r="S2347" s="37">
        <v>521</v>
      </c>
    </row>
    <row r="2348" spans="2:19">
      <c r="B2348" s="6">
        <v>1957</v>
      </c>
      <c r="C2348" s="37">
        <v>0</v>
      </c>
      <c r="D2348" s="37">
        <v>0</v>
      </c>
      <c r="E2348" s="37">
        <v>0</v>
      </c>
      <c r="F2348" s="37">
        <v>0</v>
      </c>
      <c r="G2348" s="37">
        <v>0</v>
      </c>
      <c r="H2348" s="37">
        <v>0</v>
      </c>
      <c r="I2348" s="37">
        <v>0</v>
      </c>
      <c r="J2348" s="37">
        <v>0</v>
      </c>
      <c r="K2348" s="37">
        <v>0</v>
      </c>
      <c r="L2348" s="37">
        <v>0</v>
      </c>
      <c r="M2348" s="37">
        <v>4258</v>
      </c>
      <c r="N2348" s="37">
        <v>4258</v>
      </c>
      <c r="O2348" s="37">
        <v>4258</v>
      </c>
      <c r="P2348" s="37">
        <v>4258</v>
      </c>
      <c r="Q2348" s="37">
        <v>4258</v>
      </c>
      <c r="R2348" s="37">
        <v>4258</v>
      </c>
      <c r="S2348" s="37">
        <v>4258</v>
      </c>
    </row>
    <row r="2349" spans="2:19">
      <c r="B2349" s="6">
        <v>1956</v>
      </c>
      <c r="C2349" s="37">
        <v>0</v>
      </c>
      <c r="D2349" s="37">
        <v>0</v>
      </c>
      <c r="E2349" s="37">
        <v>0</v>
      </c>
      <c r="F2349" s="37">
        <v>0</v>
      </c>
      <c r="G2349" s="37">
        <v>0</v>
      </c>
      <c r="H2349" s="37">
        <v>0</v>
      </c>
      <c r="I2349" s="37">
        <v>0</v>
      </c>
      <c r="J2349" s="37">
        <v>0</v>
      </c>
      <c r="K2349" s="37">
        <v>0</v>
      </c>
      <c r="L2349" s="37">
        <v>0</v>
      </c>
      <c r="M2349" s="37">
        <v>365</v>
      </c>
      <c r="N2349" s="37">
        <v>365</v>
      </c>
      <c r="O2349" s="37">
        <v>365</v>
      </c>
      <c r="P2349" s="37">
        <v>365</v>
      </c>
      <c r="Q2349" s="37">
        <v>365</v>
      </c>
      <c r="R2349" s="37">
        <v>365</v>
      </c>
      <c r="S2349" s="37">
        <v>365</v>
      </c>
    </row>
    <row r="2350" spans="2:19">
      <c r="B2350" s="6">
        <v>1955</v>
      </c>
      <c r="C2350" s="37">
        <v>0</v>
      </c>
      <c r="D2350" s="37">
        <v>0</v>
      </c>
      <c r="E2350" s="37">
        <v>0</v>
      </c>
      <c r="F2350" s="37">
        <v>0</v>
      </c>
      <c r="G2350" s="37">
        <v>0</v>
      </c>
      <c r="H2350" s="37">
        <v>0</v>
      </c>
      <c r="I2350" s="37">
        <v>0</v>
      </c>
      <c r="J2350" s="37">
        <v>0</v>
      </c>
      <c r="K2350" s="37">
        <v>0</v>
      </c>
      <c r="L2350" s="37">
        <v>0</v>
      </c>
      <c r="M2350" s="37">
        <v>2960</v>
      </c>
      <c r="N2350" s="37">
        <v>2960</v>
      </c>
      <c r="O2350" s="37">
        <v>2960</v>
      </c>
      <c r="P2350" s="37">
        <v>2960</v>
      </c>
      <c r="Q2350" s="37">
        <v>2960</v>
      </c>
      <c r="R2350" s="37">
        <v>2960</v>
      </c>
      <c r="S2350" s="37">
        <v>2960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484</v>
      </c>
      <c r="N2352" s="37">
        <v>484</v>
      </c>
      <c r="O2352" s="37">
        <v>484</v>
      </c>
      <c r="P2352" s="37">
        <v>484</v>
      </c>
      <c r="Q2352" s="37">
        <v>484</v>
      </c>
      <c r="R2352" s="37">
        <v>484</v>
      </c>
      <c r="S2352" s="37">
        <v>484</v>
      </c>
    </row>
    <row r="2353" spans="2:19">
      <c r="B2353" s="6">
        <v>1952</v>
      </c>
      <c r="C2353" s="37">
        <v>0</v>
      </c>
      <c r="D2353" s="37">
        <v>0</v>
      </c>
      <c r="E2353" s="37">
        <v>0</v>
      </c>
      <c r="F2353" s="37">
        <v>0</v>
      </c>
      <c r="G2353" s="37">
        <v>0</v>
      </c>
      <c r="H2353" s="37">
        <v>0</v>
      </c>
      <c r="I2353" s="37">
        <v>0</v>
      </c>
      <c r="J2353" s="37">
        <v>0</v>
      </c>
      <c r="K2353" s="37">
        <v>0</v>
      </c>
      <c r="L2353" s="37">
        <v>0</v>
      </c>
      <c r="M2353" s="37">
        <v>1646</v>
      </c>
      <c r="N2353" s="37">
        <v>1646</v>
      </c>
      <c r="O2353" s="37">
        <v>1646</v>
      </c>
      <c r="P2353" s="37">
        <v>1646</v>
      </c>
      <c r="Q2353" s="37">
        <v>1646</v>
      </c>
      <c r="R2353" s="37">
        <v>1646</v>
      </c>
      <c r="S2353" s="37">
        <v>1646</v>
      </c>
    </row>
    <row r="2354" spans="2:19">
      <c r="B2354" s="6">
        <v>1951</v>
      </c>
      <c r="C2354" s="37">
        <v>0</v>
      </c>
      <c r="D2354" s="37">
        <v>0</v>
      </c>
      <c r="E2354" s="37">
        <v>0</v>
      </c>
      <c r="F2354" s="37">
        <v>0</v>
      </c>
      <c r="G2354" s="37">
        <v>0</v>
      </c>
      <c r="H2354" s="37">
        <v>0</v>
      </c>
      <c r="I2354" s="37">
        <v>0</v>
      </c>
      <c r="J2354" s="37">
        <v>0</v>
      </c>
      <c r="K2354" s="37">
        <v>0</v>
      </c>
      <c r="L2354" s="37">
        <v>0</v>
      </c>
      <c r="M2354" s="37">
        <v>2507</v>
      </c>
      <c r="N2354" s="37">
        <v>2507</v>
      </c>
      <c r="O2354" s="37">
        <v>2507</v>
      </c>
      <c r="P2354" s="37">
        <v>2507</v>
      </c>
      <c r="Q2354" s="37">
        <v>2507</v>
      </c>
      <c r="R2354" s="37">
        <v>2507</v>
      </c>
      <c r="S2354" s="37">
        <v>2507</v>
      </c>
    </row>
    <row r="2355" spans="2:19">
      <c r="B2355" s="6">
        <v>1950</v>
      </c>
      <c r="C2355" s="37">
        <v>0</v>
      </c>
      <c r="D2355" s="37">
        <v>0</v>
      </c>
      <c r="E2355" s="37">
        <v>0</v>
      </c>
      <c r="F2355" s="37">
        <v>0</v>
      </c>
      <c r="G2355" s="37">
        <v>0</v>
      </c>
      <c r="H2355" s="37">
        <v>0</v>
      </c>
      <c r="I2355" s="37">
        <v>0</v>
      </c>
      <c r="J2355" s="37">
        <v>0</v>
      </c>
      <c r="K2355" s="37">
        <v>0</v>
      </c>
      <c r="L2355" s="37">
        <v>0</v>
      </c>
      <c r="M2355" s="37">
        <v>912</v>
      </c>
      <c r="N2355" s="37">
        <v>912</v>
      </c>
      <c r="O2355" s="37">
        <v>912</v>
      </c>
      <c r="P2355" s="37">
        <v>912</v>
      </c>
      <c r="Q2355" s="37">
        <v>912</v>
      </c>
      <c r="R2355" s="37">
        <v>912</v>
      </c>
      <c r="S2355" s="37">
        <v>912</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626558.27</v>
      </c>
      <c r="N2376" s="11">
        <f>SUM(N2284:N2375)</f>
        <v>626558.27</v>
      </c>
      <c r="O2376" s="11">
        <f>SUM(O2284:O2375)</f>
        <v>626558.27</v>
      </c>
      <c r="P2376" s="11">
        <f>SUM(P2284:P2375)</f>
        <v>626558.27</v>
      </c>
      <c r="Q2376" s="11">
        <f>SUM(Q2284:Q2375)</f>
        <v>626558.27</v>
      </c>
      <c r="R2376" s="11">
        <f>SUM(R2283:R2375)</f>
        <v>626558.27</v>
      </c>
      <c r="S2376" s="11">
        <f>SUM(S2283:S2375)</f>
        <v>626558.27</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8067.39</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1846.34</v>
      </c>
      <c r="R2950" s="37">
        <v>1846.34</v>
      </c>
      <c r="S2950" s="37">
        <v>1846.34</v>
      </c>
    </row>
    <row r="2951" spans="1:19">
      <c r="A2951" s="40"/>
      <c r="B2951" s="6">
        <v>2019</v>
      </c>
      <c r="C2951" s="36"/>
      <c r="D2951" s="36"/>
      <c r="E2951" s="36"/>
      <c r="F2951" s="36"/>
      <c r="G2951" s="36"/>
      <c r="H2951" s="36"/>
      <c r="I2951" s="36"/>
      <c r="J2951" s="36"/>
      <c r="K2951" s="36"/>
      <c r="L2951" s="36"/>
      <c r="M2951" s="36"/>
      <c r="N2951" s="36"/>
      <c r="O2951" s="36"/>
      <c r="P2951" s="37">
        <v>9917.36</v>
      </c>
      <c r="Q2951" s="37">
        <v>9917.36</v>
      </c>
      <c r="R2951" s="37">
        <v>9917.36</v>
      </c>
      <c r="S2951" s="37">
        <v>9917.36</v>
      </c>
    </row>
    <row r="2952" spans="1:19">
      <c r="A2952" s="40"/>
      <c r="B2952" s="6">
        <v>2018</v>
      </c>
      <c r="C2952" s="36"/>
      <c r="D2952" s="36"/>
      <c r="E2952" s="36"/>
      <c r="F2952" s="36"/>
      <c r="G2952" s="36"/>
      <c r="H2952" s="36"/>
      <c r="I2952" s="36"/>
      <c r="J2952" s="36"/>
      <c r="K2952" s="36"/>
      <c r="L2952" s="36"/>
      <c r="M2952" s="36"/>
      <c r="N2952" s="36"/>
      <c r="O2952" s="37">
        <v>5690.63</v>
      </c>
      <c r="P2952" s="37">
        <v>5690.63</v>
      </c>
      <c r="Q2952" s="37">
        <v>5690.63</v>
      </c>
      <c r="R2952" s="37">
        <v>5690.63</v>
      </c>
      <c r="S2952" s="37">
        <v>5690.63</v>
      </c>
    </row>
    <row r="2953" spans="1:19">
      <c r="A2953" s="40"/>
      <c r="B2953" s="6">
        <v>2017</v>
      </c>
      <c r="C2953" s="36"/>
      <c r="D2953" s="36"/>
      <c r="E2953" s="36"/>
      <c r="F2953" s="36"/>
      <c r="G2953" s="36"/>
      <c r="H2953" s="36"/>
      <c r="I2953" s="36"/>
      <c r="J2953" s="36"/>
      <c r="K2953" s="36"/>
      <c r="L2953" s="36"/>
      <c r="M2953" s="36"/>
      <c r="N2953" s="37">
        <v>12806.64</v>
      </c>
      <c r="O2953" s="37">
        <v>12806.64</v>
      </c>
      <c r="P2953" s="37">
        <v>12806.64</v>
      </c>
      <c r="Q2953" s="37">
        <v>12806.64</v>
      </c>
      <c r="R2953" s="37">
        <v>12806.64</v>
      </c>
      <c r="S2953" s="37">
        <v>12806.64</v>
      </c>
    </row>
    <row r="2954" spans="1:19">
      <c r="B2954" s="6">
        <v>2016</v>
      </c>
      <c r="C2954" s="36"/>
      <c r="D2954" s="36"/>
      <c r="E2954" s="36"/>
      <c r="F2954" s="36"/>
      <c r="G2954" s="36"/>
      <c r="H2954" s="36"/>
      <c r="I2954" s="36"/>
      <c r="J2954" s="36"/>
      <c r="K2954" s="36"/>
      <c r="L2954" s="36"/>
      <c r="M2954" s="37">
        <v>42246.33</v>
      </c>
      <c r="N2954" s="37">
        <v>42246.33</v>
      </c>
      <c r="O2954" s="37">
        <v>42246.33</v>
      </c>
      <c r="P2954" s="37">
        <v>42246.33</v>
      </c>
      <c r="Q2954" s="37">
        <v>42246.33</v>
      </c>
      <c r="R2954" s="37">
        <v>42246.33</v>
      </c>
      <c r="S2954" s="37">
        <v>42246.33</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1312</v>
      </c>
      <c r="N2957" s="37">
        <v>1312</v>
      </c>
      <c r="O2957" s="37">
        <v>1312</v>
      </c>
      <c r="P2957" s="37">
        <v>1312</v>
      </c>
      <c r="Q2957" s="37">
        <v>1312</v>
      </c>
      <c r="R2957" s="37">
        <v>1312</v>
      </c>
      <c r="S2957" s="37">
        <v>1312</v>
      </c>
    </row>
    <row r="2958" spans="1:19">
      <c r="B2958" s="6">
        <v>2012</v>
      </c>
      <c r="C2958" s="36"/>
      <c r="D2958" s="36"/>
      <c r="E2958" s="36"/>
      <c r="F2958" s="36"/>
      <c r="G2958" s="36"/>
      <c r="H2958" s="36"/>
      <c r="I2958" s="37">
        <v>0</v>
      </c>
      <c r="J2958" s="37">
        <v>0</v>
      </c>
      <c r="K2958" s="37">
        <v>0</v>
      </c>
      <c r="L2958" s="37">
        <v>0</v>
      </c>
      <c r="M2958" s="37">
        <v>5729</v>
      </c>
      <c r="N2958" s="37">
        <v>5729</v>
      </c>
      <c r="O2958" s="37">
        <v>5729</v>
      </c>
      <c r="P2958" s="37">
        <v>5729</v>
      </c>
      <c r="Q2958" s="37">
        <v>5729</v>
      </c>
      <c r="R2958" s="37">
        <v>5729</v>
      </c>
      <c r="S2958" s="37">
        <v>5729</v>
      </c>
    </row>
    <row r="2959" spans="1:19">
      <c r="B2959" s="6">
        <v>2011</v>
      </c>
      <c r="C2959" s="36"/>
      <c r="D2959" s="36"/>
      <c r="E2959" s="36"/>
      <c r="F2959" s="36"/>
      <c r="G2959" s="36"/>
      <c r="H2959" s="37">
        <v>0</v>
      </c>
      <c r="I2959" s="37">
        <v>0</v>
      </c>
      <c r="J2959" s="37">
        <v>0</v>
      </c>
      <c r="K2959" s="37">
        <v>0</v>
      </c>
      <c r="L2959" s="37">
        <v>0</v>
      </c>
      <c r="M2959" s="37">
        <v>9250</v>
      </c>
      <c r="N2959" s="37">
        <v>9250</v>
      </c>
      <c r="O2959" s="37">
        <v>9250</v>
      </c>
      <c r="P2959" s="37">
        <v>9250</v>
      </c>
      <c r="Q2959" s="37">
        <v>9250</v>
      </c>
      <c r="R2959" s="37">
        <v>9250</v>
      </c>
      <c r="S2959" s="37">
        <v>9250</v>
      </c>
    </row>
    <row r="2960" spans="1:19">
      <c r="B2960" s="6">
        <v>2010</v>
      </c>
      <c r="C2960" s="36"/>
      <c r="D2960" s="36"/>
      <c r="E2960" s="36"/>
      <c r="F2960" s="36"/>
      <c r="G2960" s="37">
        <v>0</v>
      </c>
      <c r="H2960" s="37">
        <v>0</v>
      </c>
      <c r="I2960" s="37">
        <v>0</v>
      </c>
      <c r="J2960" s="37">
        <v>0</v>
      </c>
      <c r="K2960" s="37">
        <v>0</v>
      </c>
      <c r="L2960" s="37">
        <v>0</v>
      </c>
      <c r="M2960" s="37">
        <v>943</v>
      </c>
      <c r="N2960" s="37">
        <v>943</v>
      </c>
      <c r="O2960" s="37">
        <v>943</v>
      </c>
      <c r="P2960" s="37">
        <v>943</v>
      </c>
      <c r="Q2960" s="37">
        <v>943</v>
      </c>
      <c r="R2960" s="37">
        <v>943</v>
      </c>
      <c r="S2960" s="37">
        <v>943</v>
      </c>
    </row>
    <row r="2961" spans="2:19">
      <c r="B2961" s="6">
        <v>2009</v>
      </c>
      <c r="C2961" s="36"/>
      <c r="D2961" s="36"/>
      <c r="E2961" s="36"/>
      <c r="F2961" s="37">
        <v>0</v>
      </c>
      <c r="G2961" s="37">
        <v>0</v>
      </c>
      <c r="H2961" s="37">
        <v>0</v>
      </c>
      <c r="I2961" s="37">
        <v>0</v>
      </c>
      <c r="J2961" s="37">
        <v>0</v>
      </c>
      <c r="K2961" s="37">
        <v>0</v>
      </c>
      <c r="L2961" s="37">
        <v>0</v>
      </c>
      <c r="M2961" s="37">
        <v>4424</v>
      </c>
      <c r="N2961" s="37">
        <v>4424</v>
      </c>
      <c r="O2961" s="37">
        <v>4424</v>
      </c>
      <c r="P2961" s="37">
        <v>4424</v>
      </c>
      <c r="Q2961" s="37">
        <v>4424</v>
      </c>
      <c r="R2961" s="37">
        <v>4424</v>
      </c>
      <c r="S2961" s="37">
        <v>4424</v>
      </c>
    </row>
    <row r="2962" spans="2:19">
      <c r="B2962" s="6">
        <v>2008</v>
      </c>
      <c r="C2962" s="36"/>
      <c r="D2962" s="36"/>
      <c r="E2962" s="37">
        <v>0</v>
      </c>
      <c r="F2962" s="37">
        <v>0</v>
      </c>
      <c r="G2962" s="37">
        <v>0</v>
      </c>
      <c r="H2962" s="37">
        <v>0</v>
      </c>
      <c r="I2962" s="37">
        <v>0</v>
      </c>
      <c r="J2962" s="37">
        <v>0</v>
      </c>
      <c r="K2962" s="37">
        <v>0</v>
      </c>
      <c r="L2962" s="37">
        <v>0</v>
      </c>
      <c r="M2962" s="37">
        <v>23167</v>
      </c>
      <c r="N2962" s="37">
        <v>23167</v>
      </c>
      <c r="O2962" s="37">
        <v>23167</v>
      </c>
      <c r="P2962" s="37">
        <v>23167</v>
      </c>
      <c r="Q2962" s="37">
        <v>23167</v>
      </c>
      <c r="R2962" s="37">
        <v>23167</v>
      </c>
      <c r="S2962" s="37">
        <v>23167</v>
      </c>
    </row>
    <row r="2963" spans="2:19">
      <c r="B2963" s="6">
        <v>2007</v>
      </c>
      <c r="C2963" s="36"/>
      <c r="D2963" s="37">
        <v>0</v>
      </c>
      <c r="E2963" s="37">
        <v>0</v>
      </c>
      <c r="F2963" s="37">
        <v>0</v>
      </c>
      <c r="G2963" s="37">
        <v>0</v>
      </c>
      <c r="H2963" s="37">
        <v>0</v>
      </c>
      <c r="I2963" s="37">
        <v>0</v>
      </c>
      <c r="J2963" s="37">
        <v>0</v>
      </c>
      <c r="K2963" s="37">
        <v>0</v>
      </c>
      <c r="L2963" s="37">
        <v>0</v>
      </c>
      <c r="M2963" s="37">
        <v>5673</v>
      </c>
      <c r="N2963" s="37">
        <v>5673</v>
      </c>
      <c r="O2963" s="37">
        <v>5673</v>
      </c>
      <c r="P2963" s="37">
        <v>5673</v>
      </c>
      <c r="Q2963" s="37">
        <v>5673</v>
      </c>
      <c r="R2963" s="37">
        <v>5673</v>
      </c>
      <c r="S2963" s="37">
        <v>5673</v>
      </c>
    </row>
    <row r="2964" spans="2:19">
      <c r="B2964" s="6">
        <v>2006</v>
      </c>
      <c r="C2964" s="37">
        <v>0</v>
      </c>
      <c r="D2964" s="37">
        <v>0</v>
      </c>
      <c r="E2964" s="37">
        <v>0</v>
      </c>
      <c r="F2964" s="37">
        <v>0</v>
      </c>
      <c r="G2964" s="37">
        <v>0</v>
      </c>
      <c r="H2964" s="37">
        <v>0</v>
      </c>
      <c r="I2964" s="37">
        <v>0</v>
      </c>
      <c r="J2964" s="37">
        <v>0</v>
      </c>
      <c r="K2964" s="37">
        <v>0</v>
      </c>
      <c r="L2964" s="37">
        <v>0</v>
      </c>
      <c r="M2964" s="37">
        <v>3844</v>
      </c>
      <c r="N2964" s="37">
        <v>3844</v>
      </c>
      <c r="O2964" s="37">
        <v>3844</v>
      </c>
      <c r="P2964" s="37">
        <v>3844</v>
      </c>
      <c r="Q2964" s="37">
        <v>3844</v>
      </c>
      <c r="R2964" s="37">
        <v>3844</v>
      </c>
      <c r="S2964" s="37">
        <v>3844</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96588.33</v>
      </c>
      <c r="N3041" s="11">
        <f>SUM(N2949:N3040)</f>
        <v>109394.97</v>
      </c>
      <c r="O3041" s="11">
        <f>SUM(O2949:O3040)</f>
        <v>115085.6</v>
      </c>
      <c r="P3041" s="11">
        <f>SUM(P2949:P3040)</f>
        <v>125002.96</v>
      </c>
      <c r="Q3041" s="11">
        <f>SUM(Q2949:Q3040)</f>
        <v>126849.3</v>
      </c>
      <c r="R3041" s="11">
        <f>SUM(R2948:R3040)</f>
        <v>126849.3</v>
      </c>
      <c r="S3041" s="11">
        <f>SUM(S2948:S3040)</f>
        <v>134916.69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1551.89</v>
      </c>
      <c r="S3139" s="37">
        <v>1551.89</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5909</v>
      </c>
      <c r="N3154" s="37">
        <v>5909</v>
      </c>
      <c r="O3154" s="37">
        <v>5909</v>
      </c>
      <c r="P3154" s="37">
        <v>5909</v>
      </c>
      <c r="Q3154" s="37">
        <v>5909</v>
      </c>
      <c r="R3154" s="37">
        <v>5909</v>
      </c>
      <c r="S3154" s="37">
        <v>5909</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8911</v>
      </c>
      <c r="N3167" s="37">
        <v>8911</v>
      </c>
      <c r="O3167" s="37">
        <v>8911</v>
      </c>
      <c r="P3167" s="37">
        <v>8911</v>
      </c>
      <c r="Q3167" s="37">
        <v>8911</v>
      </c>
      <c r="R3167" s="37">
        <v>8911</v>
      </c>
      <c r="S3167" s="37">
        <v>8911</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4476</v>
      </c>
      <c r="N3169" s="37">
        <v>4476</v>
      </c>
      <c r="O3169" s="37">
        <v>4476</v>
      </c>
      <c r="P3169" s="37">
        <v>4476</v>
      </c>
      <c r="Q3169" s="37">
        <v>4476</v>
      </c>
      <c r="R3169" s="37">
        <v>4476</v>
      </c>
      <c r="S3169" s="37">
        <v>4476</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670</v>
      </c>
      <c r="N3174" s="37">
        <v>670</v>
      </c>
      <c r="O3174" s="37">
        <v>670</v>
      </c>
      <c r="P3174" s="37">
        <v>670</v>
      </c>
      <c r="Q3174" s="37">
        <v>670</v>
      </c>
      <c r="R3174" s="37">
        <v>670</v>
      </c>
      <c r="S3174" s="37">
        <v>670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9843</v>
      </c>
      <c r="N3176" s="37">
        <v>9843</v>
      </c>
      <c r="O3176" s="37">
        <v>9843</v>
      </c>
      <c r="P3176" s="37">
        <v>9843</v>
      </c>
      <c r="Q3176" s="37">
        <v>9843</v>
      </c>
      <c r="R3176" s="37">
        <v>9843</v>
      </c>
      <c r="S3176" s="37">
        <v>9843</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3679</v>
      </c>
      <c r="N3178" s="37">
        <v>3679</v>
      </c>
      <c r="O3178" s="37">
        <v>3679</v>
      </c>
      <c r="P3178" s="37">
        <v>3679</v>
      </c>
      <c r="Q3178" s="37">
        <v>3679</v>
      </c>
      <c r="R3178" s="37">
        <v>3679</v>
      </c>
      <c r="S3178" s="37">
        <v>3679</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3818</v>
      </c>
      <c r="N3181" s="37">
        <v>3818</v>
      </c>
      <c r="O3181" s="37">
        <v>3818</v>
      </c>
      <c r="P3181" s="37">
        <v>3818</v>
      </c>
      <c r="Q3181" s="37">
        <v>3818</v>
      </c>
      <c r="R3181" s="37">
        <v>3818</v>
      </c>
      <c r="S3181" s="37">
        <v>3818</v>
      </c>
    </row>
    <row r="3182" spans="2:19">
      <c r="B3182" s="6">
        <v>1978</v>
      </c>
      <c r="C3182" s="37">
        <v>0</v>
      </c>
      <c r="D3182" s="37">
        <v>0</v>
      </c>
      <c r="E3182" s="37">
        <v>0</v>
      </c>
      <c r="F3182" s="37">
        <v>0</v>
      </c>
      <c r="G3182" s="37">
        <v>0</v>
      </c>
      <c r="H3182" s="37">
        <v>0</v>
      </c>
      <c r="I3182" s="37">
        <v>0</v>
      </c>
      <c r="J3182" s="37">
        <v>0</v>
      </c>
      <c r="K3182" s="37">
        <v>0</v>
      </c>
      <c r="L3182" s="37">
        <v>0</v>
      </c>
      <c r="M3182" s="37">
        <v>6261</v>
      </c>
      <c r="N3182" s="37">
        <v>6261</v>
      </c>
      <c r="O3182" s="37">
        <v>6261</v>
      </c>
      <c r="P3182" s="37">
        <v>6261</v>
      </c>
      <c r="Q3182" s="37">
        <v>6261</v>
      </c>
      <c r="R3182" s="37">
        <v>6261</v>
      </c>
      <c r="S3182" s="37">
        <v>6261</v>
      </c>
    </row>
    <row r="3183" spans="2:19">
      <c r="B3183" s="6">
        <v>1977</v>
      </c>
      <c r="C3183" s="37">
        <v>0</v>
      </c>
      <c r="D3183" s="37">
        <v>0</v>
      </c>
      <c r="E3183" s="37">
        <v>0</v>
      </c>
      <c r="F3183" s="37">
        <v>0</v>
      </c>
      <c r="G3183" s="37">
        <v>0</v>
      </c>
      <c r="H3183" s="37">
        <v>0</v>
      </c>
      <c r="I3183" s="37">
        <v>0</v>
      </c>
      <c r="J3183" s="37">
        <v>0</v>
      </c>
      <c r="K3183" s="37">
        <v>0</v>
      </c>
      <c r="L3183" s="37">
        <v>0</v>
      </c>
      <c r="M3183" s="37">
        <v>2697</v>
      </c>
      <c r="N3183" s="37">
        <v>2697</v>
      </c>
      <c r="O3183" s="37">
        <v>2697</v>
      </c>
      <c r="P3183" s="37">
        <v>2697</v>
      </c>
      <c r="Q3183" s="37">
        <v>2697</v>
      </c>
      <c r="R3183" s="37">
        <v>2697</v>
      </c>
      <c r="S3183" s="37">
        <v>2697</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1955</v>
      </c>
      <c r="N3185" s="37">
        <v>1955</v>
      </c>
      <c r="O3185" s="37">
        <v>1955</v>
      </c>
      <c r="P3185" s="37">
        <v>1955</v>
      </c>
      <c r="Q3185" s="37">
        <v>1955</v>
      </c>
      <c r="R3185" s="37">
        <v>1955</v>
      </c>
      <c r="S3185" s="37">
        <v>1955</v>
      </c>
    </row>
    <row r="3186" spans="2:19">
      <c r="B3186" s="6">
        <v>1974</v>
      </c>
      <c r="C3186" s="37">
        <v>0</v>
      </c>
      <c r="D3186" s="37">
        <v>0</v>
      </c>
      <c r="E3186" s="37">
        <v>0</v>
      </c>
      <c r="F3186" s="37">
        <v>0</v>
      </c>
      <c r="G3186" s="37">
        <v>0</v>
      </c>
      <c r="H3186" s="37">
        <v>0</v>
      </c>
      <c r="I3186" s="37">
        <v>0</v>
      </c>
      <c r="J3186" s="37">
        <v>0</v>
      </c>
      <c r="K3186" s="37">
        <v>0</v>
      </c>
      <c r="L3186" s="37">
        <v>0</v>
      </c>
      <c r="M3186" s="37">
        <v>15468</v>
      </c>
      <c r="N3186" s="37">
        <v>15468</v>
      </c>
      <c r="O3186" s="37">
        <v>15468</v>
      </c>
      <c r="P3186" s="37">
        <v>15468</v>
      </c>
      <c r="Q3186" s="37">
        <v>15468</v>
      </c>
      <c r="R3186" s="37">
        <v>15468</v>
      </c>
      <c r="S3186" s="37">
        <v>15468</v>
      </c>
    </row>
    <row r="3187" spans="2:19">
      <c r="B3187" s="6">
        <v>1973</v>
      </c>
      <c r="C3187" s="37">
        <v>0</v>
      </c>
      <c r="D3187" s="37">
        <v>0</v>
      </c>
      <c r="E3187" s="37">
        <v>0</v>
      </c>
      <c r="F3187" s="37">
        <v>0</v>
      </c>
      <c r="G3187" s="37">
        <v>0</v>
      </c>
      <c r="H3187" s="37">
        <v>0</v>
      </c>
      <c r="I3187" s="37">
        <v>0</v>
      </c>
      <c r="J3187" s="37">
        <v>0</v>
      </c>
      <c r="K3187" s="37">
        <v>0</v>
      </c>
      <c r="L3187" s="37">
        <v>0</v>
      </c>
      <c r="M3187" s="37">
        <v>2326</v>
      </c>
      <c r="N3187" s="37">
        <v>2326</v>
      </c>
      <c r="O3187" s="37">
        <v>2326</v>
      </c>
      <c r="P3187" s="37">
        <v>2326</v>
      </c>
      <c r="Q3187" s="37">
        <v>2326</v>
      </c>
      <c r="R3187" s="37">
        <v>2326</v>
      </c>
      <c r="S3187" s="37">
        <v>2326</v>
      </c>
    </row>
    <row r="3188" spans="2:19">
      <c r="B3188" s="6">
        <v>1972</v>
      </c>
      <c r="C3188" s="37">
        <v>0</v>
      </c>
      <c r="D3188" s="37">
        <v>0</v>
      </c>
      <c r="E3188" s="37">
        <v>0</v>
      </c>
      <c r="F3188" s="37">
        <v>0</v>
      </c>
      <c r="G3188" s="37">
        <v>0</v>
      </c>
      <c r="H3188" s="37">
        <v>0</v>
      </c>
      <c r="I3188" s="37">
        <v>0</v>
      </c>
      <c r="J3188" s="37">
        <v>0</v>
      </c>
      <c r="K3188" s="37">
        <v>0</v>
      </c>
      <c r="L3188" s="37">
        <v>0</v>
      </c>
      <c r="M3188" s="37">
        <v>7015</v>
      </c>
      <c r="N3188" s="37">
        <v>7015</v>
      </c>
      <c r="O3188" s="37">
        <v>7015</v>
      </c>
      <c r="P3188" s="37">
        <v>7015</v>
      </c>
      <c r="Q3188" s="37">
        <v>7015</v>
      </c>
      <c r="R3188" s="37">
        <v>7015</v>
      </c>
      <c r="S3188" s="37">
        <v>7015</v>
      </c>
    </row>
    <row r="3189" spans="2:19">
      <c r="B3189" s="6">
        <v>1971</v>
      </c>
      <c r="C3189" s="37">
        <v>0</v>
      </c>
      <c r="D3189" s="37">
        <v>0</v>
      </c>
      <c r="E3189" s="37">
        <v>0</v>
      </c>
      <c r="F3189" s="37">
        <v>0</v>
      </c>
      <c r="G3189" s="37">
        <v>0</v>
      </c>
      <c r="H3189" s="37">
        <v>0</v>
      </c>
      <c r="I3189" s="37">
        <v>0</v>
      </c>
      <c r="J3189" s="37">
        <v>0</v>
      </c>
      <c r="K3189" s="37">
        <v>0</v>
      </c>
      <c r="L3189" s="37">
        <v>0</v>
      </c>
      <c r="M3189" s="37">
        <v>13424</v>
      </c>
      <c r="N3189" s="37">
        <v>13424</v>
      </c>
      <c r="O3189" s="37">
        <v>13424</v>
      </c>
      <c r="P3189" s="37">
        <v>13424</v>
      </c>
      <c r="Q3189" s="37">
        <v>13424</v>
      </c>
      <c r="R3189" s="37">
        <v>13424</v>
      </c>
      <c r="S3189" s="37">
        <v>13424</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10333</v>
      </c>
      <c r="N3192" s="37">
        <v>10333</v>
      </c>
      <c r="O3192" s="37">
        <v>10333</v>
      </c>
      <c r="P3192" s="37">
        <v>10333</v>
      </c>
      <c r="Q3192" s="37">
        <v>10333</v>
      </c>
      <c r="R3192" s="37">
        <v>10333</v>
      </c>
      <c r="S3192" s="37">
        <v>10333</v>
      </c>
    </row>
    <row r="3193" spans="2:19">
      <c r="B3193" s="6">
        <v>1967</v>
      </c>
      <c r="C3193" s="37">
        <v>0</v>
      </c>
      <c r="D3193" s="37">
        <v>0</v>
      </c>
      <c r="E3193" s="37">
        <v>0</v>
      </c>
      <c r="F3193" s="37">
        <v>0</v>
      </c>
      <c r="G3193" s="37">
        <v>0</v>
      </c>
      <c r="H3193" s="37">
        <v>0</v>
      </c>
      <c r="I3193" s="37">
        <v>0</v>
      </c>
      <c r="J3193" s="37">
        <v>0</v>
      </c>
      <c r="K3193" s="37">
        <v>0</v>
      </c>
      <c r="L3193" s="37">
        <v>0</v>
      </c>
      <c r="M3193" s="37">
        <v>1497</v>
      </c>
      <c r="N3193" s="37">
        <v>1497</v>
      </c>
      <c r="O3193" s="37">
        <v>1497</v>
      </c>
      <c r="P3193" s="37">
        <v>1497</v>
      </c>
      <c r="Q3193" s="37">
        <v>1497</v>
      </c>
      <c r="R3193" s="37">
        <v>1497</v>
      </c>
      <c r="S3193" s="37">
        <v>1497</v>
      </c>
    </row>
    <row r="3194" spans="2:19">
      <c r="B3194" s="6">
        <v>1966</v>
      </c>
      <c r="C3194" s="37">
        <v>0</v>
      </c>
      <c r="D3194" s="37">
        <v>0</v>
      </c>
      <c r="E3194" s="37">
        <v>0</v>
      </c>
      <c r="F3194" s="37">
        <v>0</v>
      </c>
      <c r="G3194" s="37">
        <v>0</v>
      </c>
      <c r="H3194" s="37">
        <v>0</v>
      </c>
      <c r="I3194" s="37">
        <v>0</v>
      </c>
      <c r="J3194" s="37">
        <v>0</v>
      </c>
      <c r="K3194" s="37">
        <v>0</v>
      </c>
      <c r="L3194" s="37">
        <v>0</v>
      </c>
      <c r="M3194" s="37">
        <v>4973</v>
      </c>
      <c r="N3194" s="37">
        <v>4973</v>
      </c>
      <c r="O3194" s="37">
        <v>4973</v>
      </c>
      <c r="P3194" s="37">
        <v>4973</v>
      </c>
      <c r="Q3194" s="37">
        <v>4973</v>
      </c>
      <c r="R3194" s="37">
        <v>4973</v>
      </c>
      <c r="S3194" s="37">
        <v>4973</v>
      </c>
    </row>
    <row r="3195" spans="2:19">
      <c r="B3195" s="6">
        <v>1965</v>
      </c>
      <c r="C3195" s="37">
        <v>0</v>
      </c>
      <c r="D3195" s="37">
        <v>0</v>
      </c>
      <c r="E3195" s="37">
        <v>0</v>
      </c>
      <c r="F3195" s="37">
        <v>0</v>
      </c>
      <c r="G3195" s="37">
        <v>0</v>
      </c>
      <c r="H3195" s="37">
        <v>0</v>
      </c>
      <c r="I3195" s="37">
        <v>0</v>
      </c>
      <c r="J3195" s="37">
        <v>0</v>
      </c>
      <c r="K3195" s="37">
        <v>0</v>
      </c>
      <c r="L3195" s="37">
        <v>0</v>
      </c>
      <c r="M3195" s="37">
        <v>3504</v>
      </c>
      <c r="N3195" s="37">
        <v>3504</v>
      </c>
      <c r="O3195" s="37">
        <v>3504</v>
      </c>
      <c r="P3195" s="37">
        <v>3504</v>
      </c>
      <c r="Q3195" s="37">
        <v>3504</v>
      </c>
      <c r="R3195" s="37">
        <v>3504</v>
      </c>
      <c r="S3195" s="37">
        <v>3504</v>
      </c>
    </row>
    <row r="3196" spans="2:19">
      <c r="B3196" s="6">
        <v>1964</v>
      </c>
      <c r="C3196" s="37">
        <v>0</v>
      </c>
      <c r="D3196" s="37">
        <v>0</v>
      </c>
      <c r="E3196" s="37">
        <v>0</v>
      </c>
      <c r="F3196" s="37">
        <v>0</v>
      </c>
      <c r="G3196" s="37">
        <v>0</v>
      </c>
      <c r="H3196" s="37">
        <v>0</v>
      </c>
      <c r="I3196" s="37">
        <v>0</v>
      </c>
      <c r="J3196" s="37">
        <v>0</v>
      </c>
      <c r="K3196" s="37">
        <v>0</v>
      </c>
      <c r="L3196" s="37">
        <v>0</v>
      </c>
      <c r="M3196" s="37">
        <v>3374</v>
      </c>
      <c r="N3196" s="37">
        <v>3374</v>
      </c>
      <c r="O3196" s="37">
        <v>3374</v>
      </c>
      <c r="P3196" s="37">
        <v>3374</v>
      </c>
      <c r="Q3196" s="37">
        <v>3374</v>
      </c>
      <c r="R3196" s="37">
        <v>3374</v>
      </c>
      <c r="S3196" s="37">
        <v>3374</v>
      </c>
    </row>
    <row r="3197" spans="2:19">
      <c r="B3197" s="6">
        <v>1963</v>
      </c>
      <c r="C3197" s="37">
        <v>0</v>
      </c>
      <c r="D3197" s="37">
        <v>0</v>
      </c>
      <c r="E3197" s="37">
        <v>0</v>
      </c>
      <c r="F3197" s="37">
        <v>0</v>
      </c>
      <c r="G3197" s="37">
        <v>0</v>
      </c>
      <c r="H3197" s="37">
        <v>0</v>
      </c>
      <c r="I3197" s="37">
        <v>0</v>
      </c>
      <c r="J3197" s="37">
        <v>0</v>
      </c>
      <c r="K3197" s="37">
        <v>0</v>
      </c>
      <c r="L3197" s="37">
        <v>0</v>
      </c>
      <c r="M3197" s="37">
        <v>7627</v>
      </c>
      <c r="N3197" s="37">
        <v>7627</v>
      </c>
      <c r="O3197" s="37">
        <v>7627</v>
      </c>
      <c r="P3197" s="37">
        <v>7627</v>
      </c>
      <c r="Q3197" s="37">
        <v>7627</v>
      </c>
      <c r="R3197" s="37">
        <v>7627</v>
      </c>
      <c r="S3197" s="37">
        <v>7627</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3887</v>
      </c>
      <c r="N3199" s="37">
        <v>3887</v>
      </c>
      <c r="O3199" s="37">
        <v>3887</v>
      </c>
      <c r="P3199" s="37">
        <v>3887</v>
      </c>
      <c r="Q3199" s="37">
        <v>3887</v>
      </c>
      <c r="R3199" s="37">
        <v>3887</v>
      </c>
      <c r="S3199" s="37">
        <v>3887</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3027</v>
      </c>
      <c r="N3203" s="37">
        <v>3027</v>
      </c>
      <c r="O3203" s="37">
        <v>3027</v>
      </c>
      <c r="P3203" s="37">
        <v>3027</v>
      </c>
      <c r="Q3203" s="37">
        <v>3027</v>
      </c>
      <c r="R3203" s="37">
        <v>3027</v>
      </c>
      <c r="S3203" s="37">
        <v>3027</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124674</v>
      </c>
      <c r="N3231" s="11">
        <f>SUM(N3139:N3230)</f>
        <v>124674</v>
      </c>
      <c r="O3231" s="11">
        <f>SUM(O3139:O3230)</f>
        <v>124674</v>
      </c>
      <c r="P3231" s="11">
        <f>SUM(P3139:P3230)</f>
        <v>124674</v>
      </c>
      <c r="Q3231" s="11">
        <f>SUM(Q3139:Q3230)</f>
        <v>124674</v>
      </c>
      <c r="R3231" s="11">
        <f>SUM(R3138:R3230)</f>
        <v>126225.89</v>
      </c>
      <c r="S3231" s="11">
        <f>SUM(S3138:S3230)</f>
        <v>126225.89</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1576</v>
      </c>
      <c r="N3242" s="37">
        <v>1576</v>
      </c>
      <c r="O3242" s="37">
        <v>1576</v>
      </c>
      <c r="P3242" s="37">
        <v>1576</v>
      </c>
      <c r="Q3242" s="37">
        <v>1576</v>
      </c>
      <c r="R3242" s="37">
        <v>1576</v>
      </c>
      <c r="S3242" s="37">
        <v>1576</v>
      </c>
    </row>
    <row r="3243" spans="1:19">
      <c r="B3243" s="6">
        <v>2012</v>
      </c>
      <c r="C3243" s="36"/>
      <c r="D3243" s="36"/>
      <c r="E3243" s="36"/>
      <c r="F3243" s="36"/>
      <c r="G3243" s="36"/>
      <c r="H3243" s="36"/>
      <c r="I3243" s="37">
        <v>0</v>
      </c>
      <c r="J3243" s="37">
        <v>0</v>
      </c>
      <c r="K3243" s="37">
        <v>0</v>
      </c>
      <c r="L3243" s="37">
        <v>0</v>
      </c>
      <c r="M3243" s="37">
        <v>3445</v>
      </c>
      <c r="N3243" s="37">
        <v>3445</v>
      </c>
      <c r="O3243" s="37">
        <v>3445</v>
      </c>
      <c r="P3243" s="37">
        <v>3445</v>
      </c>
      <c r="Q3243" s="37">
        <v>3445</v>
      </c>
      <c r="R3243" s="37">
        <v>3445</v>
      </c>
      <c r="S3243" s="37">
        <v>3445</v>
      </c>
    </row>
    <row r="3244" spans="1:19">
      <c r="B3244" s="6">
        <v>2011</v>
      </c>
      <c r="C3244" s="36"/>
      <c r="D3244" s="36"/>
      <c r="E3244" s="36"/>
      <c r="F3244" s="36"/>
      <c r="G3244" s="36"/>
      <c r="H3244" s="37">
        <v>0</v>
      </c>
      <c r="I3244" s="37">
        <v>0</v>
      </c>
      <c r="J3244" s="37">
        <v>0</v>
      </c>
      <c r="K3244" s="37">
        <v>0</v>
      </c>
      <c r="L3244" s="37">
        <v>0</v>
      </c>
      <c r="M3244" s="37">
        <v>3751</v>
      </c>
      <c r="N3244" s="37">
        <v>3751</v>
      </c>
      <c r="O3244" s="37">
        <v>3751</v>
      </c>
      <c r="P3244" s="37">
        <v>3751</v>
      </c>
      <c r="Q3244" s="37">
        <v>3751</v>
      </c>
      <c r="R3244" s="37">
        <v>3751</v>
      </c>
      <c r="S3244" s="37">
        <v>3751</v>
      </c>
    </row>
    <row r="3245" spans="1:19">
      <c r="B3245" s="6">
        <v>2010</v>
      </c>
      <c r="C3245" s="36"/>
      <c r="D3245" s="36"/>
      <c r="E3245" s="36"/>
      <c r="F3245" s="36"/>
      <c r="G3245" s="37">
        <v>0</v>
      </c>
      <c r="H3245" s="37">
        <v>0</v>
      </c>
      <c r="I3245" s="37">
        <v>0</v>
      </c>
      <c r="J3245" s="37">
        <v>0</v>
      </c>
      <c r="K3245" s="37">
        <v>0</v>
      </c>
      <c r="L3245" s="37">
        <v>0</v>
      </c>
      <c r="M3245" s="37">
        <v>2582</v>
      </c>
      <c r="N3245" s="37">
        <v>2582</v>
      </c>
      <c r="O3245" s="37">
        <v>2582</v>
      </c>
      <c r="P3245" s="37">
        <v>2582</v>
      </c>
      <c r="Q3245" s="37">
        <v>2582</v>
      </c>
      <c r="R3245" s="37">
        <v>2582</v>
      </c>
      <c r="S3245" s="37">
        <v>2582</v>
      </c>
    </row>
    <row r="3246" spans="1:19">
      <c r="B3246" s="6">
        <v>2009</v>
      </c>
      <c r="C3246" s="36"/>
      <c r="D3246" s="36"/>
      <c r="E3246" s="36"/>
      <c r="F3246" s="37">
        <v>0</v>
      </c>
      <c r="G3246" s="37">
        <v>0</v>
      </c>
      <c r="H3246" s="37">
        <v>0</v>
      </c>
      <c r="I3246" s="37">
        <v>0</v>
      </c>
      <c r="J3246" s="37">
        <v>0</v>
      </c>
      <c r="K3246" s="37">
        <v>0</v>
      </c>
      <c r="L3246" s="37">
        <v>0</v>
      </c>
      <c r="M3246" s="37">
        <v>2628</v>
      </c>
      <c r="N3246" s="37">
        <v>2628</v>
      </c>
      <c r="O3246" s="37">
        <v>2628</v>
      </c>
      <c r="P3246" s="37">
        <v>2628</v>
      </c>
      <c r="Q3246" s="37">
        <v>2628</v>
      </c>
      <c r="R3246" s="37">
        <v>2628</v>
      </c>
      <c r="S3246" s="37">
        <v>2628</v>
      </c>
    </row>
    <row r="3247" spans="1:19">
      <c r="B3247" s="6">
        <v>2008</v>
      </c>
      <c r="C3247" s="36"/>
      <c r="D3247" s="36"/>
      <c r="E3247" s="37">
        <v>0</v>
      </c>
      <c r="F3247" s="37">
        <v>0</v>
      </c>
      <c r="G3247" s="37">
        <v>0</v>
      </c>
      <c r="H3247" s="37">
        <v>0</v>
      </c>
      <c r="I3247" s="37">
        <v>0</v>
      </c>
      <c r="J3247" s="37">
        <v>0</v>
      </c>
      <c r="K3247" s="37">
        <v>0</v>
      </c>
      <c r="L3247" s="37">
        <v>0</v>
      </c>
      <c r="M3247" s="37">
        <v>11964</v>
      </c>
      <c r="N3247" s="37">
        <v>11964</v>
      </c>
      <c r="O3247" s="37">
        <v>11964</v>
      </c>
      <c r="P3247" s="37">
        <v>11964</v>
      </c>
      <c r="Q3247" s="37">
        <v>11964</v>
      </c>
      <c r="R3247" s="37">
        <v>11964</v>
      </c>
      <c r="S3247" s="37">
        <v>11964</v>
      </c>
    </row>
    <row r="3248" spans="1:19">
      <c r="B3248" s="6">
        <v>2007</v>
      </c>
      <c r="C3248" s="36"/>
      <c r="D3248" s="37">
        <v>0</v>
      </c>
      <c r="E3248" s="37">
        <v>0</v>
      </c>
      <c r="F3248" s="37">
        <v>0</v>
      </c>
      <c r="G3248" s="37">
        <v>0</v>
      </c>
      <c r="H3248" s="37">
        <v>0</v>
      </c>
      <c r="I3248" s="37">
        <v>0</v>
      </c>
      <c r="J3248" s="37">
        <v>0</v>
      </c>
      <c r="K3248" s="37">
        <v>0</v>
      </c>
      <c r="L3248" s="37">
        <v>0</v>
      </c>
      <c r="M3248" s="37">
        <v>10729</v>
      </c>
      <c r="N3248" s="37">
        <v>10729</v>
      </c>
      <c r="O3248" s="37">
        <v>10729</v>
      </c>
      <c r="P3248" s="37">
        <v>10729</v>
      </c>
      <c r="Q3248" s="37">
        <v>10729</v>
      </c>
      <c r="R3248" s="37">
        <v>10729</v>
      </c>
      <c r="S3248" s="37">
        <v>10729</v>
      </c>
    </row>
    <row r="3249" spans="2:19">
      <c r="B3249" s="6">
        <v>2006</v>
      </c>
      <c r="C3249" s="37">
        <v>0</v>
      </c>
      <c r="D3249" s="37">
        <v>0</v>
      </c>
      <c r="E3249" s="37">
        <v>0</v>
      </c>
      <c r="F3249" s="37">
        <v>0</v>
      </c>
      <c r="G3249" s="37">
        <v>0</v>
      </c>
      <c r="H3249" s="37">
        <v>0</v>
      </c>
      <c r="I3249" s="37">
        <v>0</v>
      </c>
      <c r="J3249" s="37">
        <v>0</v>
      </c>
      <c r="K3249" s="37">
        <v>0</v>
      </c>
      <c r="L3249" s="37">
        <v>0</v>
      </c>
      <c r="M3249" s="37">
        <v>11485</v>
      </c>
      <c r="N3249" s="37">
        <v>11485</v>
      </c>
      <c r="O3249" s="37">
        <v>11485</v>
      </c>
      <c r="P3249" s="37">
        <v>11485</v>
      </c>
      <c r="Q3249" s="37">
        <v>11485</v>
      </c>
      <c r="R3249" s="37">
        <v>11485</v>
      </c>
      <c r="S3249" s="37">
        <v>11485</v>
      </c>
    </row>
    <row r="3250" spans="2:19">
      <c r="B3250" s="6">
        <v>2005</v>
      </c>
      <c r="C3250" s="37">
        <v>0</v>
      </c>
      <c r="D3250" s="37">
        <v>0</v>
      </c>
      <c r="E3250" s="37">
        <v>0</v>
      </c>
      <c r="F3250" s="37">
        <v>0</v>
      </c>
      <c r="G3250" s="37">
        <v>0</v>
      </c>
      <c r="H3250" s="37">
        <v>0</v>
      </c>
      <c r="I3250" s="37">
        <v>0</v>
      </c>
      <c r="J3250" s="37">
        <v>0</v>
      </c>
      <c r="K3250" s="37">
        <v>0</v>
      </c>
      <c r="L3250" s="37">
        <v>0</v>
      </c>
      <c r="M3250" s="37">
        <v>4440</v>
      </c>
      <c r="N3250" s="37">
        <v>4440</v>
      </c>
      <c r="O3250" s="37">
        <v>4440</v>
      </c>
      <c r="P3250" s="37">
        <v>4440</v>
      </c>
      <c r="Q3250" s="37">
        <v>4440</v>
      </c>
      <c r="R3250" s="37">
        <v>4440</v>
      </c>
      <c r="S3250" s="37">
        <v>4440</v>
      </c>
    </row>
    <row r="3251" spans="2:19">
      <c r="B3251" s="6">
        <v>2004</v>
      </c>
      <c r="C3251" s="37">
        <v>0</v>
      </c>
      <c r="D3251" s="37">
        <v>0</v>
      </c>
      <c r="E3251" s="37">
        <v>0</v>
      </c>
      <c r="F3251" s="37">
        <v>0</v>
      </c>
      <c r="G3251" s="37">
        <v>0</v>
      </c>
      <c r="H3251" s="37">
        <v>0</v>
      </c>
      <c r="I3251" s="37">
        <v>0</v>
      </c>
      <c r="J3251" s="37">
        <v>0</v>
      </c>
      <c r="K3251" s="37">
        <v>0</v>
      </c>
      <c r="L3251" s="37">
        <v>0</v>
      </c>
      <c r="M3251" s="37">
        <v>5233</v>
      </c>
      <c r="N3251" s="37">
        <v>5233</v>
      </c>
      <c r="O3251" s="37">
        <v>5233</v>
      </c>
      <c r="P3251" s="37">
        <v>5233</v>
      </c>
      <c r="Q3251" s="37">
        <v>5233</v>
      </c>
      <c r="R3251" s="37">
        <v>5233</v>
      </c>
      <c r="S3251" s="37">
        <v>5233</v>
      </c>
    </row>
    <row r="3252" spans="2:19">
      <c r="B3252" s="6">
        <v>2003</v>
      </c>
      <c r="C3252" s="37">
        <v>0</v>
      </c>
      <c r="D3252" s="37">
        <v>0</v>
      </c>
      <c r="E3252" s="37">
        <v>0</v>
      </c>
      <c r="F3252" s="37">
        <v>0</v>
      </c>
      <c r="G3252" s="37">
        <v>0</v>
      </c>
      <c r="H3252" s="37">
        <v>0</v>
      </c>
      <c r="I3252" s="37">
        <v>0</v>
      </c>
      <c r="J3252" s="37">
        <v>0</v>
      </c>
      <c r="K3252" s="37">
        <v>0</v>
      </c>
      <c r="L3252" s="37">
        <v>0</v>
      </c>
      <c r="M3252" s="37">
        <v>6615</v>
      </c>
      <c r="N3252" s="37">
        <v>6615</v>
      </c>
      <c r="O3252" s="37">
        <v>6615</v>
      </c>
      <c r="P3252" s="37">
        <v>6615</v>
      </c>
      <c r="Q3252" s="37">
        <v>6615</v>
      </c>
      <c r="R3252" s="37">
        <v>6615</v>
      </c>
      <c r="S3252" s="37">
        <v>6615</v>
      </c>
    </row>
    <row r="3253" spans="2:19">
      <c r="B3253" s="6">
        <v>2002</v>
      </c>
      <c r="C3253" s="37">
        <v>0</v>
      </c>
      <c r="D3253" s="37">
        <v>0</v>
      </c>
      <c r="E3253" s="37">
        <v>0</v>
      </c>
      <c r="F3253" s="37">
        <v>0</v>
      </c>
      <c r="G3253" s="37">
        <v>0</v>
      </c>
      <c r="H3253" s="37">
        <v>0</v>
      </c>
      <c r="I3253" s="37">
        <v>0</v>
      </c>
      <c r="J3253" s="37">
        <v>0</v>
      </c>
      <c r="K3253" s="37">
        <v>0</v>
      </c>
      <c r="L3253" s="37">
        <v>0</v>
      </c>
      <c r="M3253" s="37">
        <v>1841</v>
      </c>
      <c r="N3253" s="37">
        <v>1841</v>
      </c>
      <c r="O3253" s="37">
        <v>1841</v>
      </c>
      <c r="P3253" s="37">
        <v>1841</v>
      </c>
      <c r="Q3253" s="37">
        <v>1841</v>
      </c>
      <c r="R3253" s="37">
        <v>1841</v>
      </c>
      <c r="S3253" s="37">
        <v>1841</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16139</v>
      </c>
      <c r="N3256" s="37">
        <v>16139</v>
      </c>
      <c r="O3256" s="37">
        <v>16139</v>
      </c>
      <c r="P3256" s="37">
        <v>16139</v>
      </c>
      <c r="Q3256" s="37">
        <v>16139</v>
      </c>
      <c r="R3256" s="37">
        <v>16139</v>
      </c>
      <c r="S3256" s="37">
        <v>16139</v>
      </c>
    </row>
    <row r="3257" spans="2:19">
      <c r="B3257" s="6">
        <v>1998</v>
      </c>
      <c r="C3257" s="37">
        <v>0</v>
      </c>
      <c r="D3257" s="37">
        <v>0</v>
      </c>
      <c r="E3257" s="37">
        <v>0</v>
      </c>
      <c r="F3257" s="37">
        <v>0</v>
      </c>
      <c r="G3257" s="37">
        <v>0</v>
      </c>
      <c r="H3257" s="37">
        <v>0</v>
      </c>
      <c r="I3257" s="37">
        <v>0</v>
      </c>
      <c r="J3257" s="37">
        <v>0</v>
      </c>
      <c r="K3257" s="37">
        <v>0</v>
      </c>
      <c r="L3257" s="37">
        <v>0</v>
      </c>
      <c r="M3257" s="37">
        <v>4070</v>
      </c>
      <c r="N3257" s="37">
        <v>4070</v>
      </c>
      <c r="O3257" s="37">
        <v>4070</v>
      </c>
      <c r="P3257" s="37">
        <v>4070</v>
      </c>
      <c r="Q3257" s="37">
        <v>4070</v>
      </c>
      <c r="R3257" s="37">
        <v>4070</v>
      </c>
      <c r="S3257" s="37">
        <v>4070</v>
      </c>
    </row>
    <row r="3258" spans="2:19">
      <c r="B3258" s="6">
        <v>1997</v>
      </c>
      <c r="C3258" s="37">
        <v>0</v>
      </c>
      <c r="D3258" s="37">
        <v>0</v>
      </c>
      <c r="E3258" s="37">
        <v>0</v>
      </c>
      <c r="F3258" s="37">
        <v>0</v>
      </c>
      <c r="G3258" s="37">
        <v>0</v>
      </c>
      <c r="H3258" s="37">
        <v>0</v>
      </c>
      <c r="I3258" s="37">
        <v>0</v>
      </c>
      <c r="J3258" s="37">
        <v>0</v>
      </c>
      <c r="K3258" s="37">
        <v>0</v>
      </c>
      <c r="L3258" s="37">
        <v>0</v>
      </c>
      <c r="M3258" s="37">
        <v>3270</v>
      </c>
      <c r="N3258" s="37">
        <v>3270</v>
      </c>
      <c r="O3258" s="37">
        <v>3270</v>
      </c>
      <c r="P3258" s="37">
        <v>3270</v>
      </c>
      <c r="Q3258" s="37">
        <v>3270</v>
      </c>
      <c r="R3258" s="37">
        <v>3270</v>
      </c>
      <c r="S3258" s="37">
        <v>3270</v>
      </c>
    </row>
    <row r="3259" spans="2:19">
      <c r="B3259" s="6">
        <v>1996</v>
      </c>
      <c r="C3259" s="37">
        <v>0</v>
      </c>
      <c r="D3259" s="37">
        <v>0</v>
      </c>
      <c r="E3259" s="37">
        <v>0</v>
      </c>
      <c r="F3259" s="37">
        <v>0</v>
      </c>
      <c r="G3259" s="37">
        <v>0</v>
      </c>
      <c r="H3259" s="37">
        <v>0</v>
      </c>
      <c r="I3259" s="37">
        <v>0</v>
      </c>
      <c r="J3259" s="37">
        <v>0</v>
      </c>
      <c r="K3259" s="37">
        <v>0</v>
      </c>
      <c r="L3259" s="37">
        <v>0</v>
      </c>
      <c r="M3259" s="37">
        <v>4278</v>
      </c>
      <c r="N3259" s="37">
        <v>4278</v>
      </c>
      <c r="O3259" s="37">
        <v>4278</v>
      </c>
      <c r="P3259" s="37">
        <v>4278</v>
      </c>
      <c r="Q3259" s="37">
        <v>4278</v>
      </c>
      <c r="R3259" s="37">
        <v>4278</v>
      </c>
      <c r="S3259" s="37">
        <v>4278</v>
      </c>
    </row>
    <row r="3260" spans="2:19">
      <c r="B3260" s="6">
        <v>1995</v>
      </c>
      <c r="C3260" s="37">
        <v>0</v>
      </c>
      <c r="D3260" s="37">
        <v>0</v>
      </c>
      <c r="E3260" s="37">
        <v>0</v>
      </c>
      <c r="F3260" s="37">
        <v>0</v>
      </c>
      <c r="G3260" s="37">
        <v>0</v>
      </c>
      <c r="H3260" s="37">
        <v>0</v>
      </c>
      <c r="I3260" s="37">
        <v>0</v>
      </c>
      <c r="J3260" s="37">
        <v>0</v>
      </c>
      <c r="K3260" s="37">
        <v>0</v>
      </c>
      <c r="L3260" s="37">
        <v>0</v>
      </c>
      <c r="M3260" s="37">
        <v>95609</v>
      </c>
      <c r="N3260" s="37">
        <v>95609</v>
      </c>
      <c r="O3260" s="37">
        <v>95609</v>
      </c>
      <c r="P3260" s="37">
        <v>95609</v>
      </c>
      <c r="Q3260" s="37">
        <v>95609</v>
      </c>
      <c r="R3260" s="37">
        <v>95609</v>
      </c>
      <c r="S3260" s="37">
        <v>95609</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189655</v>
      </c>
      <c r="N3326" s="11">
        <f>SUM(N3234:N3325)</f>
        <v>189655</v>
      </c>
      <c r="O3326" s="11">
        <f>SUM(O3234:O3325)</f>
        <v>189655</v>
      </c>
      <c r="P3326" s="11">
        <f>SUM(P3234:P3325)</f>
        <v>189655</v>
      </c>
      <c r="Q3326" s="11">
        <f>SUM(Q3234:Q3325)</f>
        <v>189655</v>
      </c>
      <c r="R3326" s="11">
        <f>SUM(R3233:R3325)</f>
        <v>189655</v>
      </c>
      <c r="S3326" s="11">
        <f>SUM(S3233:S3325)</f>
        <v>189655</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2024-08-09T06:01:36Z</dcterms:modified>
</cp:coreProperties>
</file>